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C81AA2C-AACE-4DB3-BFF0-FE1BDD568858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490" i="6" l="1"/>
  <c r="BC490" i="6"/>
  <c r="BE489" i="6"/>
  <c r="AZ489" i="6"/>
  <c r="BB489" i="6" s="1"/>
  <c r="BE485" i="6"/>
  <c r="BD482" i="6"/>
  <c r="BE481" i="6"/>
  <c r="AZ481" i="6"/>
  <c r="AZ477" i="6"/>
  <c r="BB477" i="6" s="1"/>
  <c r="BD474" i="6"/>
  <c r="BE473" i="6"/>
  <c r="AZ473" i="6"/>
  <c r="BB473" i="6" s="1"/>
  <c r="AZ470" i="6"/>
  <c r="BE469" i="6"/>
  <c r="AZ469" i="6"/>
  <c r="BC466" i="6"/>
  <c r="BE465" i="6"/>
  <c r="AZ465" i="6"/>
  <c r="BB465" i="6" s="1"/>
  <c r="BE461" i="6"/>
  <c r="BD458" i="6"/>
  <c r="BE457" i="6"/>
  <c r="AZ457" i="6"/>
  <c r="BE453" i="6"/>
  <c r="BE449" i="6"/>
  <c r="AZ449" i="6"/>
  <c r="BE441" i="6"/>
  <c r="AZ438" i="6"/>
  <c r="BB438" i="6" s="1"/>
  <c r="AZ437" i="6"/>
  <c r="BB437" i="6" s="1"/>
  <c r="AK432" i="6"/>
  <c r="AM432" i="6" s="1"/>
  <c r="AK430" i="6"/>
  <c r="AM430" i="6" s="1"/>
  <c r="AK422" i="6"/>
  <c r="AM422" i="6" s="1"/>
  <c r="AK419" i="6"/>
  <c r="AM419" i="6" s="1"/>
  <c r="AK418" i="6"/>
  <c r="AM418" i="6" s="1"/>
  <c r="AK414" i="6"/>
  <c r="AM414" i="6" s="1"/>
  <c r="AK413" i="6"/>
  <c r="AM413" i="6" s="1"/>
  <c r="AK412" i="6"/>
  <c r="AM412" i="6" s="1"/>
  <c r="AK410" i="6"/>
  <c r="AM410" i="6" s="1"/>
  <c r="AK409" i="6"/>
  <c r="AM409" i="6" s="1"/>
  <c r="AK406" i="6"/>
  <c r="AM406" i="6" s="1"/>
  <c r="AK398" i="6"/>
  <c r="AM398" i="6" s="1"/>
  <c r="AK397" i="6"/>
  <c r="AM397" i="6" s="1"/>
  <c r="AK390" i="6"/>
  <c r="AM390" i="6" s="1"/>
  <c r="AK386" i="6"/>
  <c r="AM386" i="6" s="1"/>
  <c r="AK382" i="6"/>
  <c r="AM382" i="6" s="1"/>
  <c r="AK376" i="6"/>
  <c r="AM376" i="6" s="1"/>
  <c r="AK362" i="6"/>
  <c r="AM362" i="6" s="1"/>
  <c r="AK359" i="6"/>
  <c r="AM359" i="6" s="1"/>
  <c r="AK358" i="6"/>
  <c r="AM358" i="6" s="1"/>
  <c r="AK355" i="6"/>
  <c r="AM355" i="6" s="1"/>
  <c r="AK352" i="6"/>
  <c r="AM352" i="6" s="1"/>
  <c r="AK350" i="6"/>
  <c r="AM350" i="6" s="1"/>
  <c r="AK346" i="6"/>
  <c r="AM346" i="6" s="1"/>
  <c r="AK342" i="6"/>
  <c r="AM342" i="6" s="1"/>
  <c r="AK334" i="6"/>
  <c r="AM334" i="6" s="1"/>
  <c r="AK328" i="6"/>
  <c r="AM328" i="6" s="1"/>
  <c r="AK326" i="6"/>
  <c r="AM326" i="6" s="1"/>
  <c r="AK322" i="6"/>
  <c r="AM322" i="6" s="1"/>
  <c r="AK318" i="6"/>
  <c r="AM318" i="6" s="1"/>
  <c r="AK314" i="6"/>
  <c r="AM314" i="6" s="1"/>
  <c r="AK306" i="6"/>
  <c r="AK296" i="6"/>
  <c r="AM296" i="6" s="1"/>
  <c r="AK294" i="6"/>
  <c r="AK292" i="6"/>
  <c r="AK290" i="6"/>
  <c r="AM290" i="6" s="1"/>
  <c r="AK288" i="6"/>
  <c r="AM288" i="6" s="1"/>
  <c r="AK286" i="6"/>
  <c r="AM286" i="6" s="1"/>
  <c r="AK284" i="6"/>
  <c r="AK282" i="6"/>
  <c r="AM282" i="6" s="1"/>
  <c r="AK278" i="6"/>
  <c r="AM278" i="6" s="1"/>
  <c r="AK274" i="6"/>
  <c r="AM274" i="6" s="1"/>
  <c r="AK272" i="6"/>
  <c r="AM272" i="6" s="1"/>
  <c r="AK268" i="6"/>
  <c r="AK266" i="6"/>
  <c r="AM266" i="6" s="1"/>
  <c r="AK262" i="6"/>
  <c r="AM262" i="6" s="1"/>
  <c r="AK258" i="6"/>
  <c r="AK252" i="6"/>
  <c r="AM252" i="6" s="1"/>
  <c r="AK244" i="6"/>
  <c r="AK243" i="6"/>
  <c r="AK242" i="6"/>
  <c r="AM242" i="6" s="1"/>
  <c r="AK240" i="6"/>
  <c r="AM240" i="6" s="1"/>
  <c r="AK239" i="6"/>
  <c r="AM239" i="6" s="1"/>
  <c r="AK238" i="6"/>
  <c r="AM238" i="6" s="1"/>
  <c r="AK236" i="6"/>
  <c r="AM236" i="6" s="1"/>
  <c r="AK232" i="6"/>
  <c r="AK230" i="6"/>
  <c r="AM230" i="6" s="1"/>
  <c r="AK226" i="6"/>
  <c r="AM226" i="6" s="1"/>
  <c r="AK220" i="6"/>
  <c r="AK216" i="6"/>
  <c r="AM216" i="6" s="1"/>
  <c r="AK214" i="6"/>
  <c r="AM214" i="6" s="1"/>
  <c r="AK206" i="6"/>
  <c r="AM206" i="6" s="1"/>
  <c r="AK202" i="6"/>
  <c r="AM202" i="6" s="1"/>
  <c r="AK195" i="6"/>
  <c r="AK192" i="6"/>
  <c r="AM192" i="6" s="1"/>
  <c r="AK182" i="6"/>
  <c r="AM182" i="6" s="1"/>
  <c r="AK174" i="6"/>
  <c r="AM174" i="6" s="1"/>
  <c r="AK168" i="6"/>
  <c r="AM168" i="6" s="1"/>
  <c r="AK166" i="6"/>
  <c r="AM166" i="6" s="1"/>
  <c r="AK159" i="6"/>
  <c r="AK156" i="6"/>
  <c r="AM156" i="6" s="1"/>
  <c r="AK154" i="6"/>
  <c r="AM154" i="6" s="1"/>
  <c r="AK152" i="6"/>
  <c r="AM152" i="6" s="1"/>
  <c r="AK144" i="6"/>
  <c r="AM144" i="6" s="1"/>
  <c r="AK140" i="6"/>
  <c r="AK138" i="6"/>
  <c r="AK137" i="6"/>
  <c r="AK126" i="6"/>
  <c r="AK122" i="6"/>
  <c r="AM122" i="6" s="1"/>
  <c r="AK118" i="6"/>
  <c r="AM118" i="6" s="1"/>
  <c r="AK114" i="6"/>
  <c r="AK103" i="6"/>
  <c r="AM103" i="6" s="1"/>
  <c r="AK102" i="6"/>
  <c r="AM102" i="6" s="1"/>
  <c r="AK98" i="6"/>
  <c r="AM98" i="6" s="1"/>
  <c r="AK88" i="6"/>
  <c r="AK86" i="6"/>
  <c r="AM86" i="6" s="1"/>
  <c r="AK80" i="6"/>
  <c r="AK76" i="6"/>
  <c r="AK74" i="6"/>
  <c r="AM74" i="6" s="1"/>
  <c r="AK72" i="6"/>
  <c r="AM72" i="6" s="1"/>
  <c r="AK69" i="6"/>
  <c r="AM69" i="6" s="1"/>
  <c r="AK68" i="6"/>
  <c r="AM68" i="6" s="1"/>
  <c r="AK65" i="6"/>
  <c r="AK62" i="6"/>
  <c r="AM62" i="6" s="1"/>
  <c r="AK58" i="6"/>
  <c r="AM58" i="6" s="1"/>
  <c r="AK52" i="6"/>
  <c r="AM52" i="6" s="1"/>
  <c r="AK50" i="6"/>
  <c r="AM50" i="6" s="1"/>
  <c r="AK42" i="6"/>
  <c r="AK38" i="6"/>
  <c r="AM38" i="6" s="1"/>
  <c r="AK30" i="6"/>
  <c r="AK23" i="6"/>
  <c r="AM23" i="6" s="1"/>
  <c r="AK22" i="6"/>
  <c r="AM22" i="6" s="1"/>
  <c r="AK16" i="6"/>
  <c r="AK11" i="6"/>
  <c r="AM11" i="6" s="1"/>
  <c r="BE490" i="6"/>
  <c r="BD489" i="6"/>
  <c r="V486" i="6"/>
  <c r="BD485" i="6"/>
  <c r="BC485" i="6"/>
  <c r="V482" i="6"/>
  <c r="X482" i="6" s="1"/>
  <c r="V481" i="6"/>
  <c r="V478" i="6"/>
  <c r="X478" i="6" s="1"/>
  <c r="V477" i="6"/>
  <c r="X477" i="6" s="1"/>
  <c r="V470" i="6"/>
  <c r="BD465" i="6"/>
  <c r="V465" i="6"/>
  <c r="X465" i="6" s="1"/>
  <c r="BD462" i="6"/>
  <c r="BD461" i="6"/>
  <c r="BE458" i="6"/>
  <c r="BD441" i="6"/>
  <c r="BE438" i="6"/>
  <c r="V433" i="6"/>
  <c r="V432" i="6"/>
  <c r="V428" i="6"/>
  <c r="X428" i="6" s="1"/>
  <c r="V422" i="6"/>
  <c r="V421" i="6"/>
  <c r="V420" i="6"/>
  <c r="V419" i="6"/>
  <c r="X419" i="6" s="1"/>
  <c r="V418" i="6"/>
  <c r="X418" i="6" s="1"/>
  <c r="V417" i="6"/>
  <c r="X417" i="6" s="1"/>
  <c r="V416" i="6"/>
  <c r="X416" i="6" s="1"/>
  <c r="V413" i="6"/>
  <c r="X413" i="6" s="1"/>
  <c r="V412" i="6"/>
  <c r="V409" i="6"/>
  <c r="V404" i="6"/>
  <c r="X404" i="6" s="1"/>
  <c r="V402" i="6"/>
  <c r="V401" i="6"/>
  <c r="X401" i="6" s="1"/>
  <c r="V400" i="6"/>
  <c r="V399" i="6"/>
  <c r="X399" i="6" s="1"/>
  <c r="V398" i="6"/>
  <c r="V397" i="6"/>
  <c r="V395" i="6"/>
  <c r="X395" i="6" s="1"/>
  <c r="V390" i="6"/>
  <c r="X390" i="6" s="1"/>
  <c r="V389" i="6"/>
  <c r="X389" i="6" s="1"/>
  <c r="V388" i="6"/>
  <c r="V387" i="6"/>
  <c r="V384" i="6"/>
  <c r="V381" i="6"/>
  <c r="X381" i="6" s="1"/>
  <c r="V370" i="6"/>
  <c r="X370" i="6" s="1"/>
  <c r="V369" i="6"/>
  <c r="X369" i="6" s="1"/>
  <c r="V368" i="6"/>
  <c r="X368" i="6" s="1"/>
  <c r="V363" i="6"/>
  <c r="V362" i="6"/>
  <c r="V356" i="6"/>
  <c r="X356" i="6" s="1"/>
  <c r="V296" i="6"/>
  <c r="X296" i="6" s="1"/>
  <c r="V293" i="6"/>
  <c r="V292" i="6"/>
  <c r="X292" i="6" s="1"/>
  <c r="V264" i="6"/>
  <c r="V218" i="6"/>
  <c r="V200" i="6"/>
  <c r="V141" i="6"/>
  <c r="X141" i="6" s="1"/>
  <c r="V109" i="6"/>
  <c r="V105" i="6"/>
  <c r="X105" i="6" s="1"/>
  <c r="V104" i="6"/>
  <c r="X104" i="6" s="1"/>
  <c r="V100" i="6"/>
  <c r="AZ482" i="6"/>
  <c r="BD481" i="6"/>
  <c r="BC450" i="6"/>
  <c r="BD449" i="6"/>
  <c r="BE445" i="6"/>
  <c r="BD445" i="6"/>
  <c r="AK489" i="6"/>
  <c r="AM489" i="6" s="1"/>
  <c r="BC479" i="6"/>
  <c r="BE474" i="6"/>
  <c r="AK473" i="6"/>
  <c r="AM473" i="6" s="1"/>
  <c r="AK469" i="6"/>
  <c r="AM469" i="6" s="1"/>
  <c r="AK465" i="6"/>
  <c r="AM465" i="6" s="1"/>
  <c r="BC463" i="6"/>
  <c r="AK455" i="6"/>
  <c r="AM455" i="6" s="1"/>
  <c r="AK447" i="6"/>
  <c r="AM447" i="6" s="1"/>
  <c r="AK445" i="6"/>
  <c r="AM445" i="6" s="1"/>
  <c r="AK433" i="6"/>
  <c r="AM43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7" i="6"/>
  <c r="AM417" i="6" s="1"/>
  <c r="AK415" i="6"/>
  <c r="AM415" i="6" s="1"/>
  <c r="AK411" i="6"/>
  <c r="AM411" i="6" s="1"/>
  <c r="AK407" i="6"/>
  <c r="AM407" i="6" s="1"/>
  <c r="AK405" i="6"/>
  <c r="AM405" i="6" s="1"/>
  <c r="AK403" i="6"/>
  <c r="AM403" i="6" s="1"/>
  <c r="AK401" i="6"/>
  <c r="AM401" i="6" s="1"/>
  <c r="AK393" i="6"/>
  <c r="AM393" i="6" s="1"/>
  <c r="AK391" i="6"/>
  <c r="AM391" i="6" s="1"/>
  <c r="AK389" i="6"/>
  <c r="AM389" i="6" s="1"/>
  <c r="AK388" i="6"/>
  <c r="AM388" i="6" s="1"/>
  <c r="AK387" i="6"/>
  <c r="AM387" i="6" s="1"/>
  <c r="AK385" i="6"/>
  <c r="AM385" i="6" s="1"/>
  <c r="AK380" i="6"/>
  <c r="AM380" i="6" s="1"/>
  <c r="AK377" i="6"/>
  <c r="AM377" i="6" s="1"/>
  <c r="AK374" i="6"/>
  <c r="AM374" i="6" s="1"/>
  <c r="AK373" i="6"/>
  <c r="AM373" i="6" s="1"/>
  <c r="AK371" i="6"/>
  <c r="AM371" i="6" s="1"/>
  <c r="AK369" i="6"/>
  <c r="AM369" i="6" s="1"/>
  <c r="AK367" i="6"/>
  <c r="AM367" i="6" s="1"/>
  <c r="AK365" i="6"/>
  <c r="AM365" i="6" s="1"/>
  <c r="AK363" i="6"/>
  <c r="AM363" i="6" s="1"/>
  <c r="AK361" i="6"/>
  <c r="AM361" i="6" s="1"/>
  <c r="AK357" i="6"/>
  <c r="AM357" i="6" s="1"/>
  <c r="AK354" i="6"/>
  <c r="AM354" i="6" s="1"/>
  <c r="AK353" i="6"/>
  <c r="AM353" i="6" s="1"/>
  <c r="AK349" i="6"/>
  <c r="AM349" i="6" s="1"/>
  <c r="AK345" i="6"/>
  <c r="AM345" i="6" s="1"/>
  <c r="AK341" i="6"/>
  <c r="AM341" i="6" s="1"/>
  <c r="AK339" i="6"/>
  <c r="AM339" i="6" s="1"/>
  <c r="AK338" i="6"/>
  <c r="AM338" i="6" s="1"/>
  <c r="AK337" i="6"/>
  <c r="AM337" i="6" s="1"/>
  <c r="AK335" i="6"/>
  <c r="AM335" i="6" s="1"/>
  <c r="AK333" i="6"/>
  <c r="AM333" i="6" s="1"/>
  <c r="AK331" i="6"/>
  <c r="AM331" i="6" s="1"/>
  <c r="AK329" i="6"/>
  <c r="AM329" i="6" s="1"/>
  <c r="AK327" i="6"/>
  <c r="AM327" i="6" s="1"/>
  <c r="AK325" i="6"/>
  <c r="AM325" i="6" s="1"/>
  <c r="AK323" i="6"/>
  <c r="AM323" i="6" s="1"/>
  <c r="AK321" i="6"/>
  <c r="AM321" i="6" s="1"/>
  <c r="AK319" i="6"/>
  <c r="AM319" i="6" s="1"/>
  <c r="AK317" i="6"/>
  <c r="AM317" i="6" s="1"/>
  <c r="AK313" i="6"/>
  <c r="AM313" i="6" s="1"/>
  <c r="AK311" i="6"/>
  <c r="AM311" i="6" s="1"/>
  <c r="AK309" i="6"/>
  <c r="AK305" i="6"/>
  <c r="AK303" i="6"/>
  <c r="AK298" i="6"/>
  <c r="AM298" i="6" s="1"/>
  <c r="AK297" i="6"/>
  <c r="AM297" i="6" s="1"/>
  <c r="AK295" i="6"/>
  <c r="AM295" i="6" s="1"/>
  <c r="AK293" i="6"/>
  <c r="AK291" i="6"/>
  <c r="AK289" i="6"/>
  <c r="AM289" i="6" s="1"/>
  <c r="AK287" i="6"/>
  <c r="AM287" i="6" s="1"/>
  <c r="AK285" i="6"/>
  <c r="AM285" i="6" s="1"/>
  <c r="AK283" i="6"/>
  <c r="AM283" i="6" s="1"/>
  <c r="AK275" i="6"/>
  <c r="AM275" i="6" s="1"/>
  <c r="AK273" i="6"/>
  <c r="AM273" i="6" s="1"/>
  <c r="AK271" i="6"/>
  <c r="AM271" i="6" s="1"/>
  <c r="AK269" i="6"/>
  <c r="AM269" i="6" s="1"/>
  <c r="AK267" i="6"/>
  <c r="AM267" i="6" s="1"/>
  <c r="AK263" i="6"/>
  <c r="AM263" i="6" s="1"/>
  <c r="AK261" i="6"/>
  <c r="AK257" i="6"/>
  <c r="AK255" i="6"/>
  <c r="AK245" i="6"/>
  <c r="AK241" i="6"/>
  <c r="AM241" i="6" s="1"/>
  <c r="AK237" i="6"/>
  <c r="AM237" i="6" s="1"/>
  <c r="AK233" i="6"/>
  <c r="AM233" i="6" s="1"/>
  <c r="AK231" i="6"/>
  <c r="AK225" i="6"/>
  <c r="AM225" i="6" s="1"/>
  <c r="AK223" i="6"/>
  <c r="AK222" i="6"/>
  <c r="AK221" i="6"/>
  <c r="AK218" i="6"/>
  <c r="AM218" i="6" s="1"/>
  <c r="AK217" i="6"/>
  <c r="AK213" i="6"/>
  <c r="AK211" i="6"/>
  <c r="AK209" i="6"/>
  <c r="AK205" i="6"/>
  <c r="AM205" i="6" s="1"/>
  <c r="AK203" i="6"/>
  <c r="AM203" i="6" s="1"/>
  <c r="AK201" i="6"/>
  <c r="AK199" i="6"/>
  <c r="AK198" i="6"/>
  <c r="AK197" i="6"/>
  <c r="AK193" i="6"/>
  <c r="AM193" i="6" s="1"/>
  <c r="AK189" i="6"/>
  <c r="AM189" i="6" s="1"/>
  <c r="AK187" i="6"/>
  <c r="AK183" i="6"/>
  <c r="AK181" i="6"/>
  <c r="AM181" i="6" s="1"/>
  <c r="AK179" i="6"/>
  <c r="AM179" i="6" s="1"/>
  <c r="AK177" i="6"/>
  <c r="AM177" i="6" s="1"/>
  <c r="AK173" i="6"/>
  <c r="AM173" i="6" s="1"/>
  <c r="AK171" i="6"/>
  <c r="AK170" i="6"/>
  <c r="AM170" i="6" s="1"/>
  <c r="AK169" i="6"/>
  <c r="AK165" i="6"/>
  <c r="AM165" i="6" s="1"/>
  <c r="AK163" i="6"/>
  <c r="AM163" i="6" s="1"/>
  <c r="AK161" i="6"/>
  <c r="AM161" i="6" s="1"/>
  <c r="AK160" i="6"/>
  <c r="AK157" i="6"/>
  <c r="AK155" i="6"/>
  <c r="AM155" i="6" s="1"/>
  <c r="AK153" i="6"/>
  <c r="AM153" i="6" s="1"/>
  <c r="AK149" i="6"/>
  <c r="AK145" i="6"/>
  <c r="AM145" i="6" s="1"/>
  <c r="AK142" i="6"/>
  <c r="AM142" i="6" s="1"/>
  <c r="AK141" i="6"/>
  <c r="AM141" i="6" s="1"/>
  <c r="AK133" i="6"/>
  <c r="AM133" i="6" s="1"/>
  <c r="AK129" i="6"/>
  <c r="AK125" i="6"/>
  <c r="AK123" i="6"/>
  <c r="AK117" i="6"/>
  <c r="AM117" i="6" s="1"/>
  <c r="AK115" i="6"/>
  <c r="AK109" i="6"/>
  <c r="AM109" i="6" s="1"/>
  <c r="AK107" i="6"/>
  <c r="AM107" i="6" s="1"/>
  <c r="AK105" i="6"/>
  <c r="AM105" i="6" s="1"/>
  <c r="AK101" i="6"/>
  <c r="AK97" i="6"/>
  <c r="AM97" i="6" s="1"/>
  <c r="AK95" i="6"/>
  <c r="AM95" i="6" s="1"/>
  <c r="AK87" i="6"/>
  <c r="AK85" i="6"/>
  <c r="AM85" i="6" s="1"/>
  <c r="AK82" i="6"/>
  <c r="AM82" i="6" s="1"/>
  <c r="AK77" i="6"/>
  <c r="AK73" i="6"/>
  <c r="AM73" i="6" s="1"/>
  <c r="AK67" i="6"/>
  <c r="AM67" i="6" s="1"/>
  <c r="AK63" i="6"/>
  <c r="AK61" i="6"/>
  <c r="AM61" i="6" s="1"/>
  <c r="AK57" i="6"/>
  <c r="AM57" i="6" s="1"/>
  <c r="AK55" i="6"/>
  <c r="AM55" i="6" s="1"/>
  <c r="AK51" i="6"/>
  <c r="AK49" i="6"/>
  <c r="AK47" i="6"/>
  <c r="AM47" i="6" s="1"/>
  <c r="AK46" i="6"/>
  <c r="AM46" i="6" s="1"/>
  <c r="AK39" i="6"/>
  <c r="AK37" i="6"/>
  <c r="AM37" i="6" s="1"/>
  <c r="AK26" i="6"/>
  <c r="AM26" i="6" s="1"/>
  <c r="AK25" i="6"/>
  <c r="AK21" i="6"/>
  <c r="AM21" i="6" s="1"/>
  <c r="AK18" i="6"/>
  <c r="AM18" i="6" s="1"/>
  <c r="AK17" i="6"/>
  <c r="AM17" i="6" s="1"/>
  <c r="AK9" i="6"/>
  <c r="AA4" i="6"/>
  <c r="V462" i="6"/>
  <c r="X462" i="6" s="1"/>
  <c r="V438" i="6"/>
  <c r="X438" i="6" s="1"/>
  <c r="V430" i="6"/>
  <c r="X430" i="6" s="1"/>
  <c r="V424" i="6"/>
  <c r="V423" i="6"/>
  <c r="V415" i="6"/>
  <c r="X415" i="6" s="1"/>
  <c r="V414" i="6"/>
  <c r="X414" i="6" s="1"/>
  <c r="V410" i="6"/>
  <c r="V408" i="6"/>
  <c r="V406" i="6"/>
  <c r="X406" i="6" s="1"/>
  <c r="V405" i="6"/>
  <c r="X405" i="6" s="1"/>
  <c r="V383" i="6"/>
  <c r="X383" i="6" s="1"/>
  <c r="V377" i="6"/>
  <c r="X377" i="6" s="1"/>
  <c r="V376" i="6"/>
  <c r="X376" i="6" s="1"/>
  <c r="V372" i="6"/>
  <c r="V371" i="6"/>
  <c r="X371" i="6" s="1"/>
  <c r="V355" i="6"/>
  <c r="X355" i="6" s="1"/>
  <c r="V252" i="6"/>
  <c r="V245" i="6"/>
  <c r="X245" i="6" s="1"/>
  <c r="BD488" i="6"/>
  <c r="AZ488" i="6"/>
  <c r="BB488" i="6" s="1"/>
  <c r="AZ483" i="6"/>
  <c r="BB483" i="6" s="1"/>
  <c r="BC459" i="6"/>
  <c r="AZ458" i="6"/>
  <c r="BB458" i="6" s="1"/>
  <c r="BD446" i="6"/>
  <c r="BC446" i="6"/>
  <c r="AZ441" i="6"/>
  <c r="BB441" i="6" s="1"/>
  <c r="BD440" i="6"/>
  <c r="AK488" i="6"/>
  <c r="AM488" i="6" s="1"/>
  <c r="BD487" i="6"/>
  <c r="AK481" i="6"/>
  <c r="AM481" i="6" s="1"/>
  <c r="AK477" i="6"/>
  <c r="AM477" i="6" s="1"/>
  <c r="BD476" i="6"/>
  <c r="BC476" i="6"/>
  <c r="BD475" i="6"/>
  <c r="BC475" i="6"/>
  <c r="AK470" i="6"/>
  <c r="AM470" i="6" s="1"/>
  <c r="AK464" i="6"/>
  <c r="AM464" i="6" s="1"/>
  <c r="BD463" i="6"/>
  <c r="AK460" i="6"/>
  <c r="AM460" i="6" s="1"/>
  <c r="AK458" i="6"/>
  <c r="AM458" i="6" s="1"/>
  <c r="AK457" i="6"/>
  <c r="AM457" i="6" s="1"/>
  <c r="AK454" i="6"/>
  <c r="AM454" i="6" s="1"/>
  <c r="BD451" i="6"/>
  <c r="BD439" i="6"/>
  <c r="AK435" i="6"/>
  <c r="AM435" i="6" s="1"/>
  <c r="AK428" i="6"/>
  <c r="AM428" i="6" s="1"/>
  <c r="AK416" i="6"/>
  <c r="AM416" i="6" s="1"/>
  <c r="AK402" i="6"/>
  <c r="AM402" i="6" s="1"/>
  <c r="AK399" i="6"/>
  <c r="AM399" i="6" s="1"/>
  <c r="AK392" i="6"/>
  <c r="AM392" i="6" s="1"/>
  <c r="AK384" i="6"/>
  <c r="AM384" i="6" s="1"/>
  <c r="AK379" i="6"/>
  <c r="AM379" i="6" s="1"/>
  <c r="AK378" i="6"/>
  <c r="AM378" i="6" s="1"/>
  <c r="AK375" i="6"/>
  <c r="AM375" i="6" s="1"/>
  <c r="AK372" i="6"/>
  <c r="AM372" i="6" s="1"/>
  <c r="AK368" i="6"/>
  <c r="AM368" i="6" s="1"/>
  <c r="AK360" i="6"/>
  <c r="AM360" i="6" s="1"/>
  <c r="AK356" i="6"/>
  <c r="AM356" i="6" s="1"/>
  <c r="AK351" i="6"/>
  <c r="AM351" i="6" s="1"/>
  <c r="AK344" i="6"/>
  <c r="AM344" i="6" s="1"/>
  <c r="AK343" i="6"/>
  <c r="AM343" i="6" s="1"/>
  <c r="AK332" i="6"/>
  <c r="AM332" i="6" s="1"/>
  <c r="AK320" i="6"/>
  <c r="AM320" i="6" s="1"/>
  <c r="AK308" i="6"/>
  <c r="AK302" i="6"/>
  <c r="AM302" i="6" s="1"/>
  <c r="AK301" i="6"/>
  <c r="AM301" i="6" s="1"/>
  <c r="AK277" i="6"/>
  <c r="AK264" i="6"/>
  <c r="AM264" i="6" s="1"/>
  <c r="AK260" i="6"/>
  <c r="AK259" i="6"/>
  <c r="AK254" i="6"/>
  <c r="AM254" i="6" s="1"/>
  <c r="AK247" i="6"/>
  <c r="AK219" i="6"/>
  <c r="AK204" i="6"/>
  <c r="AM204" i="6" s="1"/>
  <c r="AK200" i="6"/>
  <c r="AK188" i="6"/>
  <c r="AK172" i="6"/>
  <c r="AK164" i="6"/>
  <c r="AM164" i="6" s="1"/>
  <c r="AK162" i="6"/>
  <c r="AM162" i="6" s="1"/>
  <c r="AK135" i="6"/>
  <c r="AK132" i="6"/>
  <c r="AM132" i="6" s="1"/>
  <c r="AK128" i="6"/>
  <c r="AK121" i="6"/>
  <c r="AM121" i="6" s="1"/>
  <c r="AK116" i="6"/>
  <c r="AK112" i="6"/>
  <c r="AK110" i="6"/>
  <c r="AM110" i="6" s="1"/>
  <c r="AK92" i="6"/>
  <c r="AK64" i="6"/>
  <c r="AK56" i="6"/>
  <c r="AM56" i="6" s="1"/>
  <c r="AK43" i="6"/>
  <c r="AK32" i="6"/>
  <c r="AK19" i="6"/>
  <c r="AM19" i="6" s="1"/>
  <c r="AK15" i="6"/>
  <c r="V488" i="6"/>
  <c r="X488" i="6" s="1"/>
  <c r="V487" i="6"/>
  <c r="X487" i="6" s="1"/>
  <c r="BD464" i="6"/>
  <c r="V427" i="6"/>
  <c r="X427" i="6" s="1"/>
  <c r="V394" i="6"/>
  <c r="X394" i="6" s="1"/>
  <c r="V392" i="6"/>
  <c r="X392" i="6" s="1"/>
  <c r="V391" i="6"/>
  <c r="X391" i="6" s="1"/>
  <c r="V386" i="6"/>
  <c r="V367" i="6"/>
  <c r="X367" i="6" s="1"/>
  <c r="AZ487" i="6"/>
  <c r="AZ464" i="6"/>
  <c r="BB464" i="6" s="1"/>
  <c r="AZ451" i="6"/>
  <c r="AK395" i="6"/>
  <c r="AM395" i="6" s="1"/>
  <c r="AK383" i="6"/>
  <c r="AM383" i="6" s="1"/>
  <c r="AK315" i="6"/>
  <c r="AM315" i="6" s="1"/>
  <c r="AK299" i="6"/>
  <c r="AM299" i="6" s="1"/>
  <c r="AK281" i="6"/>
  <c r="AK207" i="6"/>
  <c r="AK191" i="6"/>
  <c r="AM191" i="6" s="1"/>
  <c r="AK190" i="6"/>
  <c r="AM190" i="6" s="1"/>
  <c r="AK185" i="6"/>
  <c r="AK143" i="6"/>
  <c r="AM143" i="6" s="1"/>
  <c r="AK131" i="6"/>
  <c r="AM131" i="6" s="1"/>
  <c r="AK119" i="6"/>
  <c r="AM119" i="6" s="1"/>
  <c r="AK83" i="6"/>
  <c r="AM83" i="6" s="1"/>
  <c r="AK81" i="6"/>
  <c r="AK48" i="6"/>
  <c r="AM48" i="6" s="1"/>
  <c r="AK40" i="6"/>
  <c r="AK35" i="6"/>
  <c r="AM35" i="6" s="1"/>
  <c r="AK28" i="6"/>
  <c r="V489" i="6"/>
  <c r="X489" i="6" s="1"/>
  <c r="V441" i="6"/>
  <c r="X441" i="6" s="1"/>
  <c r="V435" i="6"/>
  <c r="V378" i="6"/>
  <c r="X378" i="6" s="1"/>
  <c r="V366" i="6"/>
  <c r="V360" i="6"/>
  <c r="V332" i="6"/>
  <c r="X332" i="6" s="1"/>
  <c r="V315" i="6"/>
  <c r="V275" i="6"/>
  <c r="X275" i="6" s="1"/>
  <c r="AK482" i="6"/>
  <c r="AM482" i="6" s="1"/>
  <c r="AK434" i="6"/>
  <c r="AM434" i="6" s="1"/>
  <c r="AK404" i="6"/>
  <c r="AM404" i="6" s="1"/>
  <c r="AK400" i="6"/>
  <c r="AM400" i="6" s="1"/>
  <c r="AK304" i="6"/>
  <c r="AK256" i="6"/>
  <c r="AM256" i="6" s="1"/>
  <c r="AK196" i="6"/>
  <c r="AK136" i="6"/>
  <c r="AK130" i="6"/>
  <c r="AM130" i="6" s="1"/>
  <c r="AK106" i="6"/>
  <c r="AM106" i="6" s="1"/>
  <c r="V439" i="6"/>
  <c r="X439" i="6" s="1"/>
  <c r="V365" i="6"/>
  <c r="X365" i="6" s="1"/>
  <c r="V353" i="6"/>
  <c r="X353" i="6" s="1"/>
  <c r="V336" i="6"/>
  <c r="V203" i="6"/>
  <c r="X203" i="6" s="1"/>
  <c r="AK348" i="6"/>
  <c r="AM348" i="6" s="1"/>
  <c r="AK330" i="6"/>
  <c r="AM330" i="6" s="1"/>
  <c r="AK324" i="6"/>
  <c r="AM324" i="6" s="1"/>
  <c r="AK312" i="6"/>
  <c r="AM312" i="6" s="1"/>
  <c r="AK108" i="6"/>
  <c r="AM108" i="6" s="1"/>
  <c r="AK96" i="6"/>
  <c r="AM96" i="6" s="1"/>
  <c r="AK24" i="6"/>
  <c r="AM24" i="6" s="1"/>
  <c r="BD480" i="6"/>
  <c r="BC480" i="6"/>
  <c r="BD444" i="6"/>
  <c r="BC444" i="6"/>
  <c r="BD438" i="6"/>
  <c r="V364" i="6"/>
  <c r="V359" i="6"/>
  <c r="X359" i="6" s="1"/>
  <c r="V358" i="6"/>
  <c r="X358" i="6" s="1"/>
  <c r="V354" i="6"/>
  <c r="X354" i="6" s="1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Z460" i="6"/>
  <c r="BC448" i="6"/>
  <c r="AK468" i="6"/>
  <c r="AM468" i="6" s="1"/>
  <c r="AK449" i="6"/>
  <c r="AM449" i="6" s="1"/>
  <c r="AK424" i="6"/>
  <c r="AM424" i="6" s="1"/>
  <c r="AK420" i="6"/>
  <c r="AM420" i="6" s="1"/>
  <c r="AK408" i="6"/>
  <c r="AM408" i="6" s="1"/>
  <c r="AK396" i="6"/>
  <c r="AM396" i="6" s="1"/>
  <c r="AK364" i="6"/>
  <c r="AM364" i="6" s="1"/>
  <c r="AK300" i="6"/>
  <c r="AM300" i="6" s="1"/>
  <c r="AK276" i="6"/>
  <c r="AM276" i="6" s="1"/>
  <c r="AK227" i="6"/>
  <c r="AM227" i="6" s="1"/>
  <c r="AK208" i="6"/>
  <c r="AK167" i="6"/>
  <c r="AM167" i="6" s="1"/>
  <c r="AK124" i="6"/>
  <c r="AK120" i="6"/>
  <c r="AM120" i="6" s="1"/>
  <c r="AK94" i="6"/>
  <c r="AM94" i="6" s="1"/>
  <c r="AK84" i="6"/>
  <c r="AM84" i="6" s="1"/>
  <c r="AK59" i="6"/>
  <c r="AM59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375" i="6"/>
  <c r="V407" i="6"/>
  <c r="X407" i="6" s="1"/>
  <c r="V411" i="6"/>
  <c r="V426" i="6"/>
  <c r="BC436" i="6"/>
  <c r="V443" i="6"/>
  <c r="X443" i="6" s="1"/>
  <c r="V461" i="6"/>
  <c r="X461" i="6" s="1"/>
  <c r="V471" i="6"/>
  <c r="V474" i="6"/>
  <c r="X474" i="6" s="1"/>
  <c r="V483" i="6"/>
  <c r="BK491" i="6"/>
  <c r="BJ491" i="6"/>
  <c r="BI491" i="6"/>
  <c r="BG491" i="6"/>
  <c r="BF491" i="6"/>
  <c r="BE491" i="6"/>
  <c r="BD491" i="6"/>
  <c r="BI490" i="6"/>
  <c r="BG490" i="6"/>
  <c r="BF490" i="6"/>
  <c r="BI489" i="6"/>
  <c r="BH489" i="6"/>
  <c r="BF489" i="6"/>
  <c r="BF488" i="6"/>
  <c r="BE488" i="6"/>
  <c r="BF487" i="6"/>
  <c r="BE487" i="6"/>
  <c r="BJ486" i="6"/>
  <c r="BI486" i="6"/>
  <c r="BH486" i="6"/>
  <c r="BF486" i="6"/>
  <c r="BE486" i="6"/>
  <c r="BD486" i="6"/>
  <c r="BJ485" i="6"/>
  <c r="BI485" i="6"/>
  <c r="BH485" i="6"/>
  <c r="BF485" i="6"/>
  <c r="BJ484" i="6"/>
  <c r="BI484" i="6"/>
  <c r="BH484" i="6"/>
  <c r="BF484" i="6"/>
  <c r="BE484" i="6"/>
  <c r="BD484" i="6"/>
  <c r="BI483" i="6"/>
  <c r="BG483" i="6"/>
  <c r="BE483" i="6"/>
  <c r="BD483" i="6"/>
  <c r="BF482" i="6"/>
  <c r="BE482" i="6"/>
  <c r="BJ481" i="6"/>
  <c r="BF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F478" i="6"/>
  <c r="BE478" i="6"/>
  <c r="BD478" i="6"/>
  <c r="BH477" i="6"/>
  <c r="BG477" i="6"/>
  <c r="BJ476" i="6"/>
  <c r="BI476" i="6"/>
  <c r="BH476" i="6"/>
  <c r="BG476" i="6"/>
  <c r="BF476" i="6"/>
  <c r="BE476" i="6"/>
  <c r="BJ475" i="6"/>
  <c r="BG475" i="6"/>
  <c r="BF475" i="6"/>
  <c r="BE475" i="6"/>
  <c r="BJ474" i="6"/>
  <c r="BI474" i="6"/>
  <c r="BH474" i="6"/>
  <c r="BF474" i="6"/>
  <c r="BJ473" i="6"/>
  <c r="BI473" i="6"/>
  <c r="BF473" i="6"/>
  <c r="BJ472" i="6"/>
  <c r="AZ472" i="6"/>
  <c r="BB472" i="6" s="1"/>
  <c r="BJ471" i="6"/>
  <c r="BI471" i="6"/>
  <c r="BF471" i="6"/>
  <c r="BD471" i="6"/>
  <c r="BH470" i="6"/>
  <c r="BG470" i="6"/>
  <c r="BF470" i="6"/>
  <c r="BE470" i="6"/>
  <c r="BJ469" i="6"/>
  <c r="BI469" i="6"/>
  <c r="BH469" i="6"/>
  <c r="BF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F466" i="6"/>
  <c r="BD466" i="6"/>
  <c r="BJ465" i="6"/>
  <c r="BF465" i="6"/>
  <c r="BJ464" i="6"/>
  <c r="BH464" i="6"/>
  <c r="BF464" i="6"/>
  <c r="BE464" i="6"/>
  <c r="BK463" i="6"/>
  <c r="BJ463" i="6"/>
  <c r="BI463" i="6"/>
  <c r="BE463" i="6"/>
  <c r="BG462" i="6"/>
  <c r="BF462" i="6"/>
  <c r="BE462" i="6"/>
  <c r="BK461" i="6"/>
  <c r="BJ461" i="6"/>
  <c r="BI461" i="6"/>
  <c r="BH461" i="6"/>
  <c r="BG461" i="6"/>
  <c r="BI460" i="6"/>
  <c r="BG460" i="6"/>
  <c r="BF460" i="6"/>
  <c r="BD460" i="6"/>
  <c r="BJ459" i="6"/>
  <c r="BI459" i="6"/>
  <c r="BF459" i="6"/>
  <c r="BI458" i="6"/>
  <c r="BF458" i="6"/>
  <c r="BK457" i="6"/>
  <c r="BJ457" i="6"/>
  <c r="BI457" i="6"/>
  <c r="BH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4" i="6"/>
  <c r="AZ454" i="6"/>
  <c r="BB454" i="6" s="1"/>
  <c r="BF453" i="6"/>
  <c r="BI452" i="6"/>
  <c r="BH452" i="6"/>
  <c r="BF452" i="6"/>
  <c r="BE452" i="6"/>
  <c r="BJ451" i="6"/>
  <c r="BI451" i="6"/>
  <c r="BG451" i="6"/>
  <c r="BF451" i="6"/>
  <c r="BE451" i="6"/>
  <c r="BK450" i="6"/>
  <c r="BJ450" i="6"/>
  <c r="BI450" i="6"/>
  <c r="BH450" i="6"/>
  <c r="BG450" i="6"/>
  <c r="BF450" i="6"/>
  <c r="BE450" i="6"/>
  <c r="BD450" i="6"/>
  <c r="BH449" i="6"/>
  <c r="BG449" i="6"/>
  <c r="BF449" i="6"/>
  <c r="BJ448" i="6"/>
  <c r="BI448" i="6"/>
  <c r="BG448" i="6"/>
  <c r="BF448" i="6"/>
  <c r="BE448" i="6"/>
  <c r="BD448" i="6"/>
  <c r="BI447" i="6"/>
  <c r="BF447" i="6"/>
  <c r="BE447" i="6"/>
  <c r="BI446" i="6"/>
  <c r="BG446" i="6"/>
  <c r="BF446" i="6"/>
  <c r="BE446" i="6"/>
  <c r="BI445" i="6"/>
  <c r="BH445" i="6"/>
  <c r="BG445" i="6"/>
  <c r="BF445" i="6"/>
  <c r="BJ444" i="6"/>
  <c r="BI444" i="6"/>
  <c r="BH444" i="6"/>
  <c r="BF444" i="6"/>
  <c r="BE444" i="6"/>
  <c r="BK443" i="6"/>
  <c r="BJ443" i="6"/>
  <c r="BI443" i="6"/>
  <c r="BH443" i="6"/>
  <c r="BF443" i="6"/>
  <c r="BE443" i="6"/>
  <c r="BD443" i="6"/>
  <c r="AZ443" i="6"/>
  <c r="BB443" i="6" s="1"/>
  <c r="BH442" i="6"/>
  <c r="BE442" i="6"/>
  <c r="BD442" i="6"/>
  <c r="BJ441" i="6"/>
  <c r="BH441" i="6"/>
  <c r="BF441" i="6"/>
  <c r="BJ440" i="6"/>
  <c r="BI440" i="6"/>
  <c r="BH440" i="6"/>
  <c r="BG440" i="6"/>
  <c r="BF440" i="6"/>
  <c r="BE440" i="6"/>
  <c r="BJ439" i="6"/>
  <c r="BI439" i="6"/>
  <c r="BH439" i="6"/>
  <c r="BF439" i="6"/>
  <c r="BJ438" i="6"/>
  <c r="BI438" i="6"/>
  <c r="BG438" i="6"/>
  <c r="BF438" i="6"/>
  <c r="BK437" i="6"/>
  <c r="BG437" i="6"/>
  <c r="BF437" i="6"/>
  <c r="BJ436" i="6"/>
  <c r="BI436" i="6"/>
  <c r="BH436" i="6"/>
  <c r="BG436" i="6"/>
  <c r="BD436" i="6"/>
  <c r="BJ435" i="6"/>
  <c r="BI435" i="6"/>
  <c r="BF435" i="6"/>
  <c r="AT4" i="6"/>
  <c r="AR4" i="6"/>
  <c r="AQ4" i="6"/>
  <c r="BH491" i="6"/>
  <c r="BG489" i="6"/>
  <c r="BJ488" i="6"/>
  <c r="BI488" i="6"/>
  <c r="BG488" i="6"/>
  <c r="BI487" i="6"/>
  <c r="AK486" i="6"/>
  <c r="AM486" i="6" s="1"/>
  <c r="BG485" i="6"/>
  <c r="AK484" i="6"/>
  <c r="AM484" i="6" s="1"/>
  <c r="BI482" i="6"/>
  <c r="BI481" i="6"/>
  <c r="BH481" i="6"/>
  <c r="BI477" i="6"/>
  <c r="BF477" i="6"/>
  <c r="BE477" i="6"/>
  <c r="BD477" i="6"/>
  <c r="BG474" i="6"/>
  <c r="BI472" i="6"/>
  <c r="BJ470" i="6"/>
  <c r="BI470" i="6"/>
  <c r="BG469" i="6"/>
  <c r="BE466" i="6"/>
  <c r="BI465" i="6"/>
  <c r="BH465" i="6"/>
  <c r="BG465" i="6"/>
  <c r="BH463" i="6"/>
  <c r="BG463" i="6"/>
  <c r="BI462" i="6"/>
  <c r="BH462" i="6"/>
  <c r="BF461" i="6"/>
  <c r="BE459" i="6"/>
  <c r="BJ458" i="6"/>
  <c r="BG457" i="6"/>
  <c r="BI454" i="6"/>
  <c r="BJ453" i="6"/>
  <c r="BI453" i="6"/>
  <c r="BD453" i="6"/>
  <c r="BJ452" i="6"/>
  <c r="BI449" i="6"/>
  <c r="BH448" i="6"/>
  <c r="BJ447" i="6"/>
  <c r="BG444" i="6"/>
  <c r="BG443" i="6"/>
  <c r="BI442" i="6"/>
  <c r="BF442" i="6"/>
  <c r="BI441" i="6"/>
  <c r="BG441" i="6"/>
  <c r="BH438" i="6"/>
  <c r="BI437" i="6"/>
  <c r="BH437" i="6"/>
  <c r="AK437" i="6"/>
  <c r="AM437" i="6" s="1"/>
  <c r="BF436" i="6"/>
  <c r="AK426" i="6"/>
  <c r="AM426" i="6" s="1"/>
  <c r="AK425" i="6"/>
  <c r="AM425" i="6" s="1"/>
  <c r="AK394" i="6"/>
  <c r="AM394" i="6" s="1"/>
  <c r="AK370" i="6"/>
  <c r="AM370" i="6" s="1"/>
  <c r="AK366" i="6"/>
  <c r="AM366" i="6" s="1"/>
  <c r="AK347" i="6"/>
  <c r="AM347" i="6" s="1"/>
  <c r="AK270" i="6"/>
  <c r="AM270" i="6" s="1"/>
  <c r="AK215" i="6"/>
  <c r="AM215" i="6" s="1"/>
  <c r="AK150" i="6"/>
  <c r="AK90" i="6"/>
  <c r="AK66" i="6"/>
  <c r="AF4" i="6"/>
  <c r="AE4" i="6"/>
  <c r="AD4" i="6"/>
  <c r="AC4" i="6"/>
  <c r="AB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V429" i="6"/>
  <c r="X429" i="6" s="1"/>
  <c r="V393" i="6"/>
  <c r="X393" i="6" s="1"/>
  <c r="V357" i="6"/>
  <c r="X357" i="6" s="1"/>
  <c r="V261" i="6"/>
  <c r="X261" i="6" s="1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AK443" i="6"/>
  <c r="AM443" i="6" s="1"/>
  <c r="BK458" i="6"/>
  <c r="BM485" i="6"/>
  <c r="BM463" i="6"/>
  <c r="BM461" i="6"/>
  <c r="BM447" i="6"/>
  <c r="BM443" i="6"/>
  <c r="BM453" i="6"/>
  <c r="BM439" i="6"/>
  <c r="U4" i="6"/>
  <c r="Y4" i="6"/>
  <c r="BK476" i="6"/>
  <c r="BG439" i="6"/>
  <c r="BF479" i="6"/>
  <c r="BF463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BD470" i="6" l="1"/>
  <c r="AK134" i="6"/>
  <c r="AM134" i="6" s="1"/>
  <c r="AK310" i="6"/>
  <c r="AM310" i="6" s="1"/>
  <c r="V343" i="6"/>
  <c r="X343" i="6" s="1"/>
  <c r="V361" i="6"/>
  <c r="V373" i="6"/>
  <c r="X373" i="6" s="1"/>
  <c r="V385" i="6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222" i="6"/>
  <c r="AM135" i="6"/>
  <c r="AM209" i="6"/>
  <c r="AM223" i="6"/>
  <c r="AM259" i="6"/>
  <c r="AM136" i="6"/>
  <c r="AM198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291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361" i="6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85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65" i="6"/>
  <c r="BQ465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35" i="6" l="1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<sst xmlns="http://schemas.openxmlformats.org/spreadsheetml/2006/main" count="6668" uniqueCount="1208">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</sst>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2423</v>
      </c>
      <c r="K4" s="8">
        <f t="shared" si="0"/>
        <v>2437</v>
      </c>
      <c r="L4" s="8">
        <f t="shared" si="0"/>
        <v>414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5274</v>
      </c>
      <c r="W4" s="61">
        <f t="shared" si="0"/>
        <v>34965.333333333336</v>
      </c>
      <c r="X4" s="56">
        <f>IFERROR(V4/W4,0)*100</f>
        <v>15.083511287370346</v>
      </c>
      <c r="Y4" s="11">
        <f t="shared" ref="Y4:AL4" si="1">SUBTOTAL(9,Y6:Y658)</f>
        <v>48</v>
      </c>
      <c r="Z4" s="11">
        <f t="shared" si="1"/>
        <v>21</v>
      </c>
      <c r="AA4" s="11">
        <f t="shared" si="1"/>
        <v>8</v>
      </c>
      <c r="AB4" s="11">
        <f t="shared" si="1"/>
        <v>0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77</v>
      </c>
      <c r="AL4" s="63">
        <f t="shared" si="1"/>
        <v>568.66666666666663</v>
      </c>
      <c r="AM4" s="56">
        <f>IFERROR(AK4/AL4,0)*100</f>
        <v>13.540445486518172</v>
      </c>
      <c r="AN4" s="11">
        <f t="shared" ref="AN4:BA4" si="2">SUBTOTAL(9,AN6:AN658)</f>
        <v>63</v>
      </c>
      <c r="AO4" s="11">
        <f t="shared" si="2"/>
        <v>73</v>
      </c>
      <c r="AP4" s="11">
        <f t="shared" si="2"/>
        <v>22</v>
      </c>
      <c r="AQ4" s="11">
        <f t="shared" si="2"/>
        <v>0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158</v>
      </c>
      <c r="BA4" s="63">
        <f t="shared" si="2"/>
        <v>432.99999999999977</v>
      </c>
      <c r="BB4" s="56">
        <f>IFERROR(AZ4/BA4,0)*100</f>
        <v>36.48960739030025</v>
      </c>
      <c r="BC4" s="53">
        <f t="shared" ref="BC4:BP4" si="3">SUBTOTAL(9,BC6:BC658)</f>
        <v>2534</v>
      </c>
      <c r="BD4" s="53">
        <f t="shared" si="3"/>
        <v>2531</v>
      </c>
      <c r="BE4" s="53">
        <f t="shared" si="3"/>
        <v>444</v>
      </c>
      <c r="BF4" s="53">
        <f t="shared" si="3"/>
        <v>0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5509</v>
      </c>
      <c r="BQ4" s="123">
        <f>IFERROR(BP4/BO4,0)*100</f>
        <v>15.316818194456024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6</v>
      </c>
      <c r="L6" s="6">
        <v>5</v>
      </c>
      <c r="M6" s="6"/>
      <c r="N6" s="6"/>
      <c r="O6" s="6"/>
      <c r="P6" s="6"/>
      <c r="Q6" s="6"/>
      <c r="R6" s="6"/>
      <c r="S6" s="6"/>
      <c r="T6" s="6"/>
      <c r="U6" s="6"/>
      <c r="V6" s="46">
        <f>SUM(J6:U6)</f>
        <v>22</v>
      </c>
      <c r="W6" s="48">
        <v>94</v>
      </c>
      <c r="X6" s="58">
        <f t="shared" ref="X6:X69" si="4">IFERROR(V6/W6,0)*100</f>
        <v>23.404255319148938</v>
      </c>
      <c r="Y6" s="6">
        <v>0</v>
      </c>
      <c r="Z6" s="6">
        <v>0</v>
      </c>
      <c r="AA6" s="6">
        <v>0</v>
      </c>
      <c r="AB6" s="6"/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1</v>
      </c>
      <c r="AQ6" s="6"/>
      <c r="AR6" s="6"/>
      <c r="AS6" s="6"/>
      <c r="AT6" s="6"/>
      <c r="AU6" s="6"/>
      <c r="AV6" s="6"/>
      <c r="AW6" s="6"/>
      <c r="AX6" s="6"/>
      <c r="AY6" s="6"/>
      <c r="AZ6" s="49">
        <f>SUM(AN6:AY6)</f>
        <v>11</v>
      </c>
      <c r="BA6" s="48">
        <v>8</v>
      </c>
      <c r="BB6" s="58">
        <f t="shared" ref="BB6:BB69" si="6">IFERROR(AZ6/BA6,0)*100</f>
        <v>137.5</v>
      </c>
      <c r="BC6" s="16">
        <f t="shared" ref="BC6:BN6" si="7">+J6+Y6+AN6</f>
        <v>18</v>
      </c>
      <c r="BD6" s="16">
        <f t="shared" si="7"/>
        <v>9</v>
      </c>
      <c r="BE6" s="16">
        <f t="shared" si="7"/>
        <v>6</v>
      </c>
      <c r="BF6" s="16">
        <f t="shared" si="7"/>
        <v>0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33</v>
      </c>
      <c r="BQ6" s="121">
        <f t="shared" ref="BQ6:BQ69" si="8">IFERROR(BP6/BO6,0)*100</f>
        <v>32.247557003257334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1</v>
      </c>
      <c r="M7" s="6"/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8</v>
      </c>
      <c r="W7" s="48">
        <v>60</v>
      </c>
      <c r="X7" s="58">
        <f t="shared" si="4"/>
        <v>13.333333333333334</v>
      </c>
      <c r="Y7" s="6">
        <v>0</v>
      </c>
      <c r="Z7" s="6">
        <v>0</v>
      </c>
      <c r="AA7" s="6">
        <v>0</v>
      </c>
      <c r="AB7" s="6"/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/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1</v>
      </c>
      <c r="BF7" s="14">
        <f t="shared" ref="BF7:BF70" si="15">+M7+AB7+AQ7</f>
        <v>0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8</v>
      </c>
      <c r="BQ7" s="122">
        <f t="shared" si="8"/>
        <v>10.859728506787329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8</v>
      </c>
      <c r="M8" s="6"/>
      <c r="N8" s="6"/>
      <c r="O8" s="6"/>
      <c r="P8" s="6"/>
      <c r="Q8" s="6"/>
      <c r="R8" s="6"/>
      <c r="S8" s="6"/>
      <c r="T8" s="6"/>
      <c r="U8" s="6"/>
      <c r="V8" s="47">
        <f t="shared" si="9"/>
        <v>20</v>
      </c>
      <c r="W8" s="48">
        <v>67.333333333333329</v>
      </c>
      <c r="X8" s="58">
        <f t="shared" si="4"/>
        <v>29.702970297029708</v>
      </c>
      <c r="Y8" s="6">
        <v>0</v>
      </c>
      <c r="Z8" s="6">
        <v>0</v>
      </c>
      <c r="AA8" s="6">
        <v>0</v>
      </c>
      <c r="AB8" s="6"/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/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8</v>
      </c>
      <c r="BF8" s="14">
        <f t="shared" si="15"/>
        <v>0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20</v>
      </c>
      <c r="BQ8" s="122">
        <f t="shared" si="8"/>
        <v>25.423728813559322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5</v>
      </c>
      <c r="L9" s="6">
        <v>0</v>
      </c>
      <c r="M9" s="6"/>
      <c r="N9" s="6"/>
      <c r="O9" s="6"/>
      <c r="P9" s="6"/>
      <c r="Q9" s="6"/>
      <c r="R9" s="6"/>
      <c r="S9" s="6"/>
      <c r="T9" s="6"/>
      <c r="U9" s="6"/>
      <c r="V9" s="48">
        <f t="shared" si="9"/>
        <v>12</v>
      </c>
      <c r="W9" s="48">
        <v>344.33333333333331</v>
      </c>
      <c r="X9" s="58">
        <f t="shared" si="4"/>
        <v>3.4849951597289452</v>
      </c>
      <c r="Y9" s="6">
        <v>0</v>
      </c>
      <c r="Z9" s="6">
        <v>0</v>
      </c>
      <c r="AA9" s="6">
        <v>0</v>
      </c>
      <c r="AB9" s="6"/>
      <c r="AC9" s="6"/>
      <c r="AD9" s="6"/>
      <c r="AE9" s="6"/>
      <c r="AF9" s="6"/>
      <c r="AG9" s="6"/>
      <c r="AH9" s="6"/>
      <c r="AI9" s="6"/>
      <c r="AJ9" s="6"/>
      <c r="AK9" s="47">
        <f t="shared" si="10"/>
        <v>0</v>
      </c>
      <c r="AL9" s="48">
        <v>0.66666666666666663</v>
      </c>
      <c r="AM9" s="58">
        <f t="shared" si="5"/>
        <v>0</v>
      </c>
      <c r="AN9" s="6">
        <v>0</v>
      </c>
      <c r="AO9" s="6">
        <v>0</v>
      </c>
      <c r="AP9" s="6">
        <v>0</v>
      </c>
      <c r="AQ9" s="6"/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5</v>
      </c>
      <c r="BE9" s="14">
        <f t="shared" si="14"/>
        <v>0</v>
      </c>
      <c r="BF9" s="14">
        <f t="shared" si="15"/>
        <v>0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12</v>
      </c>
      <c r="BQ9" s="122">
        <f t="shared" si="8"/>
        <v>3.4782608695652173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43</v>
      </c>
      <c r="L10" s="6">
        <v>30</v>
      </c>
      <c r="M10" s="6"/>
      <c r="N10" s="6"/>
      <c r="O10" s="6"/>
      <c r="P10" s="6"/>
      <c r="Q10" s="6"/>
      <c r="R10" s="6"/>
      <c r="S10" s="6"/>
      <c r="T10" s="6"/>
      <c r="U10" s="6"/>
      <c r="V10" s="47">
        <f t="shared" si="9"/>
        <v>88</v>
      </c>
      <c r="W10" s="48">
        <v>245</v>
      </c>
      <c r="X10" s="58">
        <f t="shared" si="4"/>
        <v>35.918367346938773</v>
      </c>
      <c r="Y10" s="6">
        <v>0</v>
      </c>
      <c r="Z10" s="6">
        <v>1</v>
      </c>
      <c r="AA10" s="6">
        <v>0</v>
      </c>
      <c r="AB10" s="6"/>
      <c r="AC10" s="6"/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0</v>
      </c>
      <c r="AQ10" s="6"/>
      <c r="AR10" s="6"/>
      <c r="AS10" s="6"/>
      <c r="AT10" s="6"/>
      <c r="AU10" s="6"/>
      <c r="AV10" s="6"/>
      <c r="AW10" s="6"/>
      <c r="AX10" s="6"/>
      <c r="AY10" s="6"/>
      <c r="AZ10" s="47">
        <f t="shared" si="11"/>
        <v>3</v>
      </c>
      <c r="BA10" s="48">
        <v>17.333333333333332</v>
      </c>
      <c r="BB10" s="58">
        <f t="shared" si="6"/>
        <v>17.30769230769231</v>
      </c>
      <c r="BC10" s="14">
        <f t="shared" si="12"/>
        <v>16</v>
      </c>
      <c r="BD10" s="14">
        <f t="shared" si="13"/>
        <v>46</v>
      </c>
      <c r="BE10" s="14">
        <f t="shared" si="14"/>
        <v>30</v>
      </c>
      <c r="BF10" s="14">
        <f t="shared" si="15"/>
        <v>0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92</v>
      </c>
      <c r="BQ10" s="122">
        <f t="shared" si="8"/>
        <v>35.025380710659896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82</v>
      </c>
      <c r="K11" s="6">
        <v>63</v>
      </c>
      <c r="L11" s="6">
        <v>4</v>
      </c>
      <c r="M11" s="6"/>
      <c r="N11" s="6"/>
      <c r="O11" s="6"/>
      <c r="P11" s="6"/>
      <c r="Q11" s="6"/>
      <c r="R11" s="6"/>
      <c r="S11" s="6"/>
      <c r="T11" s="6"/>
      <c r="U11" s="6"/>
      <c r="V11" s="47">
        <f t="shared" si="9"/>
        <v>149</v>
      </c>
      <c r="W11" s="48">
        <v>691.66666666666663</v>
      </c>
      <c r="X11" s="58">
        <f t="shared" si="4"/>
        <v>21.542168674698797</v>
      </c>
      <c r="Y11" s="6">
        <v>0</v>
      </c>
      <c r="Z11" s="6">
        <v>1</v>
      </c>
      <c r="AA11" s="6">
        <v>0</v>
      </c>
      <c r="AB11" s="6"/>
      <c r="AC11" s="6"/>
      <c r="AD11" s="6"/>
      <c r="AE11" s="6"/>
      <c r="AF11" s="6"/>
      <c r="AG11" s="6"/>
      <c r="AH11" s="6"/>
      <c r="AI11" s="6"/>
      <c r="AJ11" s="6"/>
      <c r="AK11" s="47">
        <f t="shared" si="10"/>
        <v>1</v>
      </c>
      <c r="AL11" s="48">
        <v>23</v>
      </c>
      <c r="AM11" s="58">
        <f t="shared" si="5"/>
        <v>4.3478260869565215</v>
      </c>
      <c r="AN11" s="6">
        <v>0</v>
      </c>
      <c r="AO11" s="6">
        <v>4</v>
      </c>
      <c r="AP11" s="6">
        <v>0</v>
      </c>
      <c r="AQ11" s="6"/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82</v>
      </c>
      <c r="BD11" s="14">
        <f t="shared" si="13"/>
        <v>68</v>
      </c>
      <c r="BE11" s="14">
        <f t="shared" si="14"/>
        <v>4</v>
      </c>
      <c r="BF11" s="14">
        <f t="shared" si="15"/>
        <v>0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154</v>
      </c>
      <c r="BQ11" s="122">
        <f t="shared" si="8"/>
        <v>21.398795738767951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2</v>
      </c>
      <c r="M12" s="6"/>
      <c r="N12" s="6"/>
      <c r="O12" s="6"/>
      <c r="P12" s="6"/>
      <c r="Q12" s="6"/>
      <c r="R12" s="6"/>
      <c r="S12" s="6"/>
      <c r="T12" s="6"/>
      <c r="U12" s="6"/>
      <c r="V12" s="47">
        <f t="shared" si="9"/>
        <v>13</v>
      </c>
      <c r="W12" s="48">
        <v>46.666666666666664</v>
      </c>
      <c r="X12" s="58">
        <f t="shared" si="4"/>
        <v>27.857142857142858</v>
      </c>
      <c r="Y12" s="6">
        <v>0</v>
      </c>
      <c r="Z12" s="6">
        <v>0</v>
      </c>
      <c r="AA12" s="6">
        <v>0</v>
      </c>
      <c r="AB12" s="6"/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/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2</v>
      </c>
      <c r="BF12" s="14">
        <f t="shared" si="15"/>
        <v>0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13</v>
      </c>
      <c r="BQ12" s="122">
        <f t="shared" si="8"/>
        <v>26.174496644295303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4</v>
      </c>
      <c r="M13" s="6"/>
      <c r="N13" s="6"/>
      <c r="O13" s="6"/>
      <c r="P13" s="6"/>
      <c r="Q13" s="6"/>
      <c r="R13" s="6"/>
      <c r="S13" s="6"/>
      <c r="T13" s="6"/>
      <c r="U13" s="6"/>
      <c r="V13" s="47">
        <f t="shared" si="9"/>
        <v>9</v>
      </c>
      <c r="W13" s="48">
        <v>15</v>
      </c>
      <c r="X13" s="58">
        <f t="shared" si="4"/>
        <v>60</v>
      </c>
      <c r="Y13" s="6">
        <v>0</v>
      </c>
      <c r="Z13" s="6">
        <v>0</v>
      </c>
      <c r="AA13" s="6">
        <v>0</v>
      </c>
      <c r="AB13" s="6"/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/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4</v>
      </c>
      <c r="BF13" s="14">
        <f t="shared" si="15"/>
        <v>0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9</v>
      </c>
      <c r="BQ13" s="122">
        <f t="shared" si="8"/>
        <v>58.695652173913039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0</v>
      </c>
      <c r="M14" s="6"/>
      <c r="N14" s="6"/>
      <c r="O14" s="6"/>
      <c r="P14" s="6"/>
      <c r="Q14" s="6"/>
      <c r="R14" s="6"/>
      <c r="S14" s="6"/>
      <c r="T14" s="6"/>
      <c r="U14" s="6"/>
      <c r="V14" s="47">
        <f t="shared" si="9"/>
        <v>1</v>
      </c>
      <c r="W14" s="48">
        <v>22</v>
      </c>
      <c r="X14" s="58">
        <f t="shared" si="4"/>
        <v>4.5454545454545459</v>
      </c>
      <c r="Y14" s="6">
        <v>0</v>
      </c>
      <c r="Z14" s="6">
        <v>0</v>
      </c>
      <c r="AA14" s="6">
        <v>0</v>
      </c>
      <c r="AB14" s="6"/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/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0</v>
      </c>
      <c r="BF14" s="14">
        <f t="shared" si="15"/>
        <v>0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1</v>
      </c>
      <c r="BQ14" s="122">
        <f t="shared" si="8"/>
        <v>4.5454545454545459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0</v>
      </c>
      <c r="M15" s="6"/>
      <c r="N15" s="6"/>
      <c r="O15" s="6"/>
      <c r="P15" s="6"/>
      <c r="Q15" s="6"/>
      <c r="R15" s="6"/>
      <c r="S15" s="6"/>
      <c r="T15" s="6"/>
      <c r="U15" s="6"/>
      <c r="V15" s="47">
        <f t="shared" si="9"/>
        <v>13</v>
      </c>
      <c r="W15" s="48">
        <v>31</v>
      </c>
      <c r="X15" s="58">
        <f t="shared" si="4"/>
        <v>41.935483870967744</v>
      </c>
      <c r="Y15" s="6">
        <v>0</v>
      </c>
      <c r="Z15" s="6">
        <v>0</v>
      </c>
      <c r="AA15" s="6">
        <v>0</v>
      </c>
      <c r="AB15" s="6"/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/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0</v>
      </c>
      <c r="BF15" s="14">
        <f t="shared" si="15"/>
        <v>0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13</v>
      </c>
      <c r="BQ15" s="122">
        <f t="shared" si="8"/>
        <v>41.935483870967744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8</v>
      </c>
      <c r="M16" s="6"/>
      <c r="N16" s="6"/>
      <c r="O16" s="6"/>
      <c r="P16" s="6"/>
      <c r="Q16" s="6"/>
      <c r="R16" s="6"/>
      <c r="S16" s="6"/>
      <c r="T16" s="6"/>
      <c r="U16" s="6"/>
      <c r="V16" s="47">
        <f t="shared" si="9"/>
        <v>38</v>
      </c>
      <c r="W16" s="48">
        <v>198.33333333333334</v>
      </c>
      <c r="X16" s="58">
        <f t="shared" si="4"/>
        <v>19.159663865546218</v>
      </c>
      <c r="Y16" s="6">
        <v>1</v>
      </c>
      <c r="Z16" s="6">
        <v>0</v>
      </c>
      <c r="AA16" s="6">
        <v>0</v>
      </c>
      <c r="AB16" s="6"/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/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8</v>
      </c>
      <c r="BF16" s="14">
        <f t="shared" si="15"/>
        <v>0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39</v>
      </c>
      <c r="BQ16" s="122">
        <f t="shared" si="8"/>
        <v>19.402985074626862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/>
      <c r="N17" s="6"/>
      <c r="O17" s="6"/>
      <c r="P17" s="6"/>
      <c r="Q17" s="6"/>
      <c r="R17" s="6"/>
      <c r="S17" s="6"/>
      <c r="T17" s="6"/>
      <c r="U17" s="6"/>
      <c r="V17" s="47">
        <f t="shared" si="9"/>
        <v>6</v>
      </c>
      <c r="W17" s="48">
        <v>43</v>
      </c>
      <c r="X17" s="58">
        <f t="shared" si="4"/>
        <v>13.953488372093023</v>
      </c>
      <c r="Y17" s="6">
        <v>0</v>
      </c>
      <c r="Z17" s="6">
        <v>0</v>
      </c>
      <c r="AA17" s="6">
        <v>0</v>
      </c>
      <c r="AB17" s="6"/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/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0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6</v>
      </c>
      <c r="BQ17" s="122">
        <f t="shared" si="8"/>
        <v>13.846153846153845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/>
      <c r="N18" s="6"/>
      <c r="O18" s="6"/>
      <c r="P18" s="6"/>
      <c r="Q18" s="6"/>
      <c r="R18" s="6"/>
      <c r="S18" s="6"/>
      <c r="T18" s="6"/>
      <c r="U18" s="6"/>
      <c r="V18" s="47">
        <f t="shared" si="9"/>
        <v>6</v>
      </c>
      <c r="W18" s="48">
        <v>50</v>
      </c>
      <c r="X18" s="58">
        <f t="shared" si="4"/>
        <v>12</v>
      </c>
      <c r="Y18" s="6">
        <v>0</v>
      </c>
      <c r="Z18" s="6">
        <v>0</v>
      </c>
      <c r="AA18" s="6">
        <v>0</v>
      </c>
      <c r="AB18" s="6"/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/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0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6</v>
      </c>
      <c r="BQ18" s="122">
        <f t="shared" si="8"/>
        <v>12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0</v>
      </c>
      <c r="M19" s="6"/>
      <c r="N19" s="6"/>
      <c r="O19" s="6"/>
      <c r="P19" s="6"/>
      <c r="Q19" s="6"/>
      <c r="R19" s="6"/>
      <c r="S19" s="6"/>
      <c r="T19" s="6"/>
      <c r="U19" s="6"/>
      <c r="V19" s="47">
        <f t="shared" si="9"/>
        <v>1</v>
      </c>
      <c r="W19" s="48">
        <v>45</v>
      </c>
      <c r="X19" s="58">
        <f t="shared" si="4"/>
        <v>2.2222222222222223</v>
      </c>
      <c r="Y19" s="6">
        <v>0</v>
      </c>
      <c r="Z19" s="6">
        <v>0</v>
      </c>
      <c r="AA19" s="6">
        <v>0</v>
      </c>
      <c r="AB19" s="6"/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/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0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1</v>
      </c>
      <c r="BQ19" s="122">
        <f t="shared" si="8"/>
        <v>2.1428571428571423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0</v>
      </c>
      <c r="M20" s="6"/>
      <c r="N20" s="6"/>
      <c r="O20" s="6"/>
      <c r="P20" s="6"/>
      <c r="Q20" s="6"/>
      <c r="R20" s="6"/>
      <c r="S20" s="6"/>
      <c r="T20" s="6"/>
      <c r="U20" s="6"/>
      <c r="V20" s="47">
        <f t="shared" si="9"/>
        <v>5</v>
      </c>
      <c r="W20" s="48">
        <v>48.333333333333336</v>
      </c>
      <c r="X20" s="58">
        <f t="shared" si="4"/>
        <v>10.344827586206897</v>
      </c>
      <c r="Y20" s="6">
        <v>0</v>
      </c>
      <c r="Z20" s="6">
        <v>0</v>
      </c>
      <c r="AA20" s="6">
        <v>0</v>
      </c>
      <c r="AB20" s="6"/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/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0</v>
      </c>
      <c r="BF20" s="14">
        <f t="shared" si="15"/>
        <v>0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5</v>
      </c>
      <c r="BQ20" s="122">
        <f t="shared" si="8"/>
        <v>10.344827586206897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/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/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/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0</v>
      </c>
      <c r="M22" s="6"/>
      <c r="N22" s="6"/>
      <c r="O22" s="6"/>
      <c r="P22" s="6"/>
      <c r="Q22" s="6"/>
      <c r="R22" s="6"/>
      <c r="S22" s="6"/>
      <c r="T22" s="6"/>
      <c r="U22" s="6"/>
      <c r="V22" s="47">
        <f t="shared" si="9"/>
        <v>13</v>
      </c>
      <c r="W22" s="48">
        <v>72.333333333333329</v>
      </c>
      <c r="X22" s="58">
        <f t="shared" si="4"/>
        <v>17.972350230414747</v>
      </c>
      <c r="Y22" s="6">
        <v>0</v>
      </c>
      <c r="Z22" s="6">
        <v>0</v>
      </c>
      <c r="AA22" s="6">
        <v>0</v>
      </c>
      <c r="AB22" s="6"/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0</v>
      </c>
      <c r="AQ22" s="6"/>
      <c r="AR22" s="6"/>
      <c r="AS22" s="6"/>
      <c r="AT22" s="6"/>
      <c r="AU22" s="6"/>
      <c r="AV22" s="6"/>
      <c r="AW22" s="6"/>
      <c r="AX22" s="6"/>
      <c r="AY22" s="6"/>
      <c r="AZ22" s="47">
        <f t="shared" si="11"/>
        <v>0</v>
      </c>
      <c r="BA22" s="48">
        <v>12.333333333333334</v>
      </c>
      <c r="BB22" s="58">
        <f t="shared" si="6"/>
        <v>0</v>
      </c>
      <c r="BC22" s="14">
        <f t="shared" si="12"/>
        <v>6</v>
      </c>
      <c r="BD22" s="14">
        <f t="shared" si="13"/>
        <v>7</v>
      </c>
      <c r="BE22" s="14">
        <f t="shared" si="14"/>
        <v>0</v>
      </c>
      <c r="BF22" s="14">
        <f t="shared" si="15"/>
        <v>0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13</v>
      </c>
      <c r="BQ22" s="122">
        <f t="shared" si="8"/>
        <v>15.175097276264593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79</v>
      </c>
      <c r="K23" s="6">
        <v>64</v>
      </c>
      <c r="L23" s="6">
        <v>24</v>
      </c>
      <c r="M23" s="6"/>
      <c r="N23" s="6"/>
      <c r="O23" s="6"/>
      <c r="P23" s="6"/>
      <c r="Q23" s="6"/>
      <c r="R23" s="6"/>
      <c r="S23" s="6"/>
      <c r="T23" s="6"/>
      <c r="U23" s="6"/>
      <c r="V23" s="47">
        <f t="shared" si="9"/>
        <v>167</v>
      </c>
      <c r="W23" s="48">
        <v>614.66666666666663</v>
      </c>
      <c r="X23" s="58">
        <f t="shared" si="4"/>
        <v>27.169197396963124</v>
      </c>
      <c r="Y23" s="6">
        <v>1</v>
      </c>
      <c r="Z23" s="6">
        <v>0</v>
      </c>
      <c r="AA23" s="6">
        <v>0</v>
      </c>
      <c r="AB23" s="6"/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>
        <v>3</v>
      </c>
      <c r="AQ23" s="6"/>
      <c r="AR23" s="6"/>
      <c r="AS23" s="6"/>
      <c r="AT23" s="6"/>
      <c r="AU23" s="6"/>
      <c r="AV23" s="6"/>
      <c r="AW23" s="6"/>
      <c r="AX23" s="6"/>
      <c r="AY23" s="6"/>
      <c r="AZ23" s="47">
        <f t="shared" si="11"/>
        <v>23</v>
      </c>
      <c r="BA23" s="48">
        <v>5.666666666666667</v>
      </c>
      <c r="BB23" s="58">
        <f t="shared" si="6"/>
        <v>405.88235294117646</v>
      </c>
      <c r="BC23" s="14">
        <f t="shared" si="12"/>
        <v>90</v>
      </c>
      <c r="BD23" s="14">
        <f t="shared" si="13"/>
        <v>74</v>
      </c>
      <c r="BE23" s="14">
        <f t="shared" si="14"/>
        <v>27</v>
      </c>
      <c r="BF23" s="14">
        <f t="shared" si="15"/>
        <v>0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191</v>
      </c>
      <c r="BQ23" s="122">
        <f t="shared" si="8"/>
        <v>29.071537290715376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/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/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/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0</v>
      </c>
      <c r="M25" s="6"/>
      <c r="N25" s="6"/>
      <c r="O25" s="6"/>
      <c r="P25" s="6"/>
      <c r="Q25" s="6"/>
      <c r="R25" s="6"/>
      <c r="S25" s="6"/>
      <c r="T25" s="6"/>
      <c r="U25" s="6"/>
      <c r="V25" s="47">
        <f t="shared" si="9"/>
        <v>1</v>
      </c>
      <c r="W25" s="48">
        <v>3.6666666666666665</v>
      </c>
      <c r="X25" s="58">
        <f t="shared" si="4"/>
        <v>27.272727272727277</v>
      </c>
      <c r="Y25" s="6">
        <v>0</v>
      </c>
      <c r="Z25" s="6">
        <v>0</v>
      </c>
      <c r="AA25" s="6">
        <v>0</v>
      </c>
      <c r="AB25" s="6"/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/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0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1</v>
      </c>
      <c r="BQ25" s="122">
        <f t="shared" si="8"/>
        <v>27.272727272727277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/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/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/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3</v>
      </c>
      <c r="M27" s="6"/>
      <c r="N27" s="6"/>
      <c r="O27" s="6"/>
      <c r="P27" s="6"/>
      <c r="Q27" s="6"/>
      <c r="R27" s="6"/>
      <c r="S27" s="6"/>
      <c r="T27" s="6"/>
      <c r="U27" s="6"/>
      <c r="V27" s="47">
        <f t="shared" si="9"/>
        <v>20</v>
      </c>
      <c r="W27" s="48">
        <v>50</v>
      </c>
      <c r="X27" s="58">
        <f t="shared" si="4"/>
        <v>40</v>
      </c>
      <c r="Y27" s="6">
        <v>0</v>
      </c>
      <c r="Z27" s="6">
        <v>0</v>
      </c>
      <c r="AA27" s="6">
        <v>0</v>
      </c>
      <c r="AB27" s="6"/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/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3</v>
      </c>
      <c r="BF27" s="14">
        <f t="shared" si="15"/>
        <v>0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20</v>
      </c>
      <c r="BQ27" s="122">
        <f t="shared" si="8"/>
        <v>39.473684210526315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3</v>
      </c>
      <c r="M28" s="6"/>
      <c r="N28" s="6"/>
      <c r="O28" s="6"/>
      <c r="P28" s="6"/>
      <c r="Q28" s="6"/>
      <c r="R28" s="6"/>
      <c r="S28" s="6"/>
      <c r="T28" s="6"/>
      <c r="U28" s="6"/>
      <c r="V28" s="47">
        <f t="shared" si="9"/>
        <v>41</v>
      </c>
      <c r="W28" s="48">
        <v>132</v>
      </c>
      <c r="X28" s="58">
        <f t="shared" si="4"/>
        <v>31.060606060606062</v>
      </c>
      <c r="Y28" s="6">
        <v>0</v>
      </c>
      <c r="Z28" s="6">
        <v>1</v>
      </c>
      <c r="AA28" s="6">
        <v>0</v>
      </c>
      <c r="AB28" s="6"/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1</v>
      </c>
      <c r="AQ28" s="6"/>
      <c r="AR28" s="6"/>
      <c r="AS28" s="6"/>
      <c r="AT28" s="6"/>
      <c r="AU28" s="6"/>
      <c r="AV28" s="6"/>
      <c r="AW28" s="6"/>
      <c r="AX28" s="6"/>
      <c r="AY28" s="6"/>
      <c r="AZ28" s="47">
        <f t="shared" si="11"/>
        <v>1</v>
      </c>
      <c r="BA28" s="48">
        <v>2.6666666666666665</v>
      </c>
      <c r="BB28" s="58">
        <f t="shared" si="6"/>
        <v>37.5</v>
      </c>
      <c r="BC28" s="14">
        <f t="shared" si="12"/>
        <v>18</v>
      </c>
      <c r="BD28" s="14">
        <f t="shared" si="13"/>
        <v>21</v>
      </c>
      <c r="BE28" s="14">
        <f t="shared" si="14"/>
        <v>4</v>
      </c>
      <c r="BF28" s="14">
        <f t="shared" si="15"/>
        <v>0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43</v>
      </c>
      <c r="BQ28" s="122">
        <f t="shared" si="8"/>
        <v>31.310679611650489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5</v>
      </c>
      <c r="M29" s="6"/>
      <c r="N29" s="6"/>
      <c r="O29" s="6"/>
      <c r="P29" s="6"/>
      <c r="Q29" s="6"/>
      <c r="R29" s="6"/>
      <c r="S29" s="6"/>
      <c r="T29" s="6"/>
      <c r="U29" s="6"/>
      <c r="V29" s="47">
        <f t="shared" si="9"/>
        <v>46</v>
      </c>
      <c r="W29" s="48">
        <v>221.66666666666666</v>
      </c>
      <c r="X29" s="58">
        <f t="shared" si="4"/>
        <v>20.751879699248121</v>
      </c>
      <c r="Y29" s="6">
        <v>0</v>
      </c>
      <c r="Z29" s="6">
        <v>0</v>
      </c>
      <c r="AA29" s="6">
        <v>0</v>
      </c>
      <c r="AB29" s="6"/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/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5</v>
      </c>
      <c r="BF29" s="14">
        <f t="shared" si="15"/>
        <v>0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46</v>
      </c>
      <c r="BQ29" s="122">
        <f t="shared" si="8"/>
        <v>20.689655172413794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11</v>
      </c>
      <c r="L30" s="6">
        <v>0</v>
      </c>
      <c r="M30" s="6"/>
      <c r="N30" s="6"/>
      <c r="O30" s="6"/>
      <c r="P30" s="6"/>
      <c r="Q30" s="6"/>
      <c r="R30" s="6"/>
      <c r="S30" s="6"/>
      <c r="T30" s="6"/>
      <c r="U30" s="6"/>
      <c r="V30" s="47">
        <f t="shared" si="9"/>
        <v>23</v>
      </c>
      <c r="W30" s="48">
        <v>175.66666666666666</v>
      </c>
      <c r="X30" s="58">
        <f t="shared" si="4"/>
        <v>13.092979127134727</v>
      </c>
      <c r="Y30" s="6">
        <v>4</v>
      </c>
      <c r="Z30" s="6">
        <v>0</v>
      </c>
      <c r="AA30" s="6">
        <v>0</v>
      </c>
      <c r="AB30" s="6"/>
      <c r="AC30" s="6"/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/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11</v>
      </c>
      <c r="BE30" s="14">
        <f t="shared" si="14"/>
        <v>0</v>
      </c>
      <c r="BF30" s="14">
        <f t="shared" si="15"/>
        <v>0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27</v>
      </c>
      <c r="BQ30" s="122">
        <f t="shared" si="8"/>
        <v>14.889705882352944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3</v>
      </c>
      <c r="M31" s="6"/>
      <c r="N31" s="6"/>
      <c r="O31" s="6"/>
      <c r="P31" s="6"/>
      <c r="Q31" s="6"/>
      <c r="R31" s="6"/>
      <c r="S31" s="6"/>
      <c r="T31" s="6"/>
      <c r="U31" s="6"/>
      <c r="V31" s="47">
        <f t="shared" si="9"/>
        <v>16</v>
      </c>
      <c r="W31" s="48">
        <v>110.66666666666667</v>
      </c>
      <c r="X31" s="58">
        <f t="shared" si="4"/>
        <v>14.457831325301203</v>
      </c>
      <c r="Y31" s="6">
        <v>0</v>
      </c>
      <c r="Z31" s="6">
        <v>0</v>
      </c>
      <c r="AA31" s="6">
        <v>0</v>
      </c>
      <c r="AB31" s="6"/>
      <c r="AC31" s="6"/>
      <c r="AD31" s="6"/>
      <c r="AE31" s="6"/>
      <c r="AF31" s="6"/>
      <c r="AG31" s="6"/>
      <c r="AH31" s="6"/>
      <c r="AI31" s="6"/>
      <c r="AJ31" s="6"/>
      <c r="AK31" s="47">
        <f t="shared" si="10"/>
        <v>0</v>
      </c>
      <c r="AL31" s="48">
        <v>3.6666666666666665</v>
      </c>
      <c r="AM31" s="58">
        <f t="shared" si="5"/>
        <v>0</v>
      </c>
      <c r="AN31" s="6">
        <v>0</v>
      </c>
      <c r="AO31" s="6">
        <v>0</v>
      </c>
      <c r="AP31" s="6">
        <v>0</v>
      </c>
      <c r="AQ31" s="6"/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3</v>
      </c>
      <c r="BF31" s="14">
        <f t="shared" si="15"/>
        <v>0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16</v>
      </c>
      <c r="BQ31" s="122">
        <f t="shared" si="8"/>
        <v>13.872832369942195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/>
      <c r="N32" s="6"/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/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/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/>
      <c r="N33" s="6"/>
      <c r="O33" s="6"/>
      <c r="P33" s="6"/>
      <c r="Q33" s="6"/>
      <c r="R33" s="6"/>
      <c r="S33" s="6"/>
      <c r="T33" s="6"/>
      <c r="U33" s="6"/>
      <c r="V33" s="47">
        <f t="shared" si="9"/>
        <v>9</v>
      </c>
      <c r="W33" s="48">
        <v>51.666666666666664</v>
      </c>
      <c r="X33" s="58">
        <f t="shared" si="4"/>
        <v>17.419354838709676</v>
      </c>
      <c r="Y33" s="6">
        <v>1</v>
      </c>
      <c r="Z33" s="6">
        <v>0</v>
      </c>
      <c r="AA33" s="6">
        <v>0</v>
      </c>
      <c r="AB33" s="6"/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/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10</v>
      </c>
      <c r="BQ33" s="122">
        <f t="shared" si="8"/>
        <v>19.35483870967742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/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/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/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0</v>
      </c>
      <c r="M35" s="6"/>
      <c r="N35" s="6"/>
      <c r="O35" s="6"/>
      <c r="P35" s="6"/>
      <c r="Q35" s="6"/>
      <c r="R35" s="6"/>
      <c r="S35" s="6"/>
      <c r="T35" s="6"/>
      <c r="U35" s="6"/>
      <c r="V35" s="47">
        <f t="shared" si="9"/>
        <v>0</v>
      </c>
      <c r="W35" s="48">
        <v>16.333333333333332</v>
      </c>
      <c r="X35" s="58">
        <f t="shared" si="4"/>
        <v>0</v>
      </c>
      <c r="Y35" s="6">
        <v>0</v>
      </c>
      <c r="Z35" s="6">
        <v>0</v>
      </c>
      <c r="AA35" s="6">
        <v>0</v>
      </c>
      <c r="AB35" s="6"/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0</v>
      </c>
      <c r="AQ35" s="6"/>
      <c r="AR35" s="6"/>
      <c r="AS35" s="6"/>
      <c r="AT35" s="6"/>
      <c r="AU35" s="6"/>
      <c r="AV35" s="6"/>
      <c r="AW35" s="6"/>
      <c r="AX35" s="6"/>
      <c r="AY35" s="6"/>
      <c r="AZ35" s="47">
        <f t="shared" si="11"/>
        <v>0</v>
      </c>
      <c r="BA35" s="48">
        <v>0.66666666666666663</v>
      </c>
      <c r="BB35" s="58">
        <f t="shared" si="6"/>
        <v>0</v>
      </c>
      <c r="BC35" s="14">
        <f t="shared" si="12"/>
        <v>0</v>
      </c>
      <c r="BD35" s="14">
        <f t="shared" si="13"/>
        <v>0</v>
      </c>
      <c r="BE35" s="14">
        <f t="shared" si="14"/>
        <v>0</v>
      </c>
      <c r="BF35" s="14">
        <f t="shared" si="15"/>
        <v>0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0</v>
      </c>
      <c r="BQ35" s="122">
        <f t="shared" si="8"/>
        <v>0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</v>
      </c>
      <c r="M36" s="6"/>
      <c r="N36" s="6"/>
      <c r="O36" s="6"/>
      <c r="P36" s="6"/>
      <c r="Q36" s="6"/>
      <c r="R36" s="6"/>
      <c r="S36" s="6"/>
      <c r="T36" s="6"/>
      <c r="U36" s="6"/>
      <c r="V36" s="47">
        <f t="shared" si="9"/>
        <v>23</v>
      </c>
      <c r="W36" s="48">
        <v>119.66666666666667</v>
      </c>
      <c r="X36" s="58">
        <f t="shared" si="4"/>
        <v>19.220055710306404</v>
      </c>
      <c r="Y36" s="6">
        <v>0</v>
      </c>
      <c r="Z36" s="6">
        <v>0</v>
      </c>
      <c r="AA36" s="6">
        <v>0</v>
      </c>
      <c r="AB36" s="6"/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</v>
      </c>
      <c r="AQ36" s="6"/>
      <c r="AR36" s="6"/>
      <c r="AS36" s="6"/>
      <c r="AT36" s="6"/>
      <c r="AU36" s="6"/>
      <c r="AV36" s="6"/>
      <c r="AW36" s="6"/>
      <c r="AX36" s="6"/>
      <c r="AY36" s="6"/>
      <c r="AZ36" s="47">
        <f t="shared" si="11"/>
        <v>8</v>
      </c>
      <c r="BA36" s="48">
        <v>3.3333333333333335</v>
      </c>
      <c r="BB36" s="58">
        <f t="shared" si="6"/>
        <v>240</v>
      </c>
      <c r="BC36" s="14">
        <f t="shared" si="12"/>
        <v>14</v>
      </c>
      <c r="BD36" s="14">
        <f t="shared" si="13"/>
        <v>15</v>
      </c>
      <c r="BE36" s="14">
        <f t="shared" si="14"/>
        <v>2</v>
      </c>
      <c r="BF36" s="14">
        <f t="shared" si="15"/>
        <v>0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31</v>
      </c>
      <c r="BQ36" s="122">
        <f t="shared" si="8"/>
        <v>25.135135135135133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0</v>
      </c>
      <c r="M37" s="6"/>
      <c r="N37" s="6"/>
      <c r="O37" s="6"/>
      <c r="P37" s="6"/>
      <c r="Q37" s="6"/>
      <c r="R37" s="6"/>
      <c r="S37" s="6"/>
      <c r="T37" s="6"/>
      <c r="U37" s="6"/>
      <c r="V37" s="47">
        <f t="shared" si="9"/>
        <v>1</v>
      </c>
      <c r="W37" s="48">
        <v>52.666666666666664</v>
      </c>
      <c r="X37" s="58">
        <f t="shared" si="4"/>
        <v>1.89873417721519</v>
      </c>
      <c r="Y37" s="6">
        <v>0</v>
      </c>
      <c r="Z37" s="6">
        <v>0</v>
      </c>
      <c r="AA37" s="6">
        <v>0</v>
      </c>
      <c r="AB37" s="6"/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/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0</v>
      </c>
      <c r="BF37" s="14">
        <f t="shared" si="15"/>
        <v>0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1</v>
      </c>
      <c r="BQ37" s="122">
        <f t="shared" si="8"/>
        <v>1.8633540372670807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22</v>
      </c>
      <c r="L38" s="6">
        <v>11</v>
      </c>
      <c r="M38" s="6"/>
      <c r="N38" s="6"/>
      <c r="O38" s="6"/>
      <c r="P38" s="6"/>
      <c r="Q38" s="6"/>
      <c r="R38" s="6"/>
      <c r="S38" s="6"/>
      <c r="T38" s="6"/>
      <c r="U38" s="6"/>
      <c r="V38" s="47">
        <f t="shared" si="9"/>
        <v>55</v>
      </c>
      <c r="W38" s="48">
        <v>151.33333333333334</v>
      </c>
      <c r="X38" s="58">
        <f t="shared" si="4"/>
        <v>36.343612334801762</v>
      </c>
      <c r="Y38" s="6">
        <v>0</v>
      </c>
      <c r="Z38" s="6">
        <v>0</v>
      </c>
      <c r="AA38" s="6">
        <v>0</v>
      </c>
      <c r="AB38" s="6"/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/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22</v>
      </c>
      <c r="BE38" s="14">
        <f t="shared" si="14"/>
        <v>11</v>
      </c>
      <c r="BF38" s="14">
        <f t="shared" si="15"/>
        <v>0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55</v>
      </c>
      <c r="BQ38" s="122">
        <f t="shared" si="8"/>
        <v>35.637149028077751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7</v>
      </c>
      <c r="L39" s="6">
        <v>4</v>
      </c>
      <c r="M39" s="6"/>
      <c r="N39" s="6"/>
      <c r="O39" s="6"/>
      <c r="P39" s="6"/>
      <c r="Q39" s="6"/>
      <c r="R39" s="6"/>
      <c r="S39" s="6"/>
      <c r="T39" s="6"/>
      <c r="U39" s="6"/>
      <c r="V39" s="47">
        <f t="shared" si="9"/>
        <v>13</v>
      </c>
      <c r="W39" s="48">
        <v>22.333333333333332</v>
      </c>
      <c r="X39" s="58">
        <f t="shared" si="4"/>
        <v>58.208955223880601</v>
      </c>
      <c r="Y39" s="6">
        <v>0</v>
      </c>
      <c r="Z39" s="6">
        <v>0</v>
      </c>
      <c r="AA39" s="6">
        <v>0</v>
      </c>
      <c r="AB39" s="6"/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/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7</v>
      </c>
      <c r="BE39" s="14">
        <f t="shared" si="14"/>
        <v>4</v>
      </c>
      <c r="BF39" s="14">
        <f t="shared" si="15"/>
        <v>0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13</v>
      </c>
      <c r="BQ39" s="122">
        <f t="shared" si="8"/>
        <v>58.208955223880601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3</v>
      </c>
      <c r="K40" s="6">
        <v>2</v>
      </c>
      <c r="L40" s="6">
        <v>0</v>
      </c>
      <c r="M40" s="6"/>
      <c r="N40" s="6"/>
      <c r="O40" s="6"/>
      <c r="P40" s="6"/>
      <c r="Q40" s="6"/>
      <c r="R40" s="6"/>
      <c r="S40" s="6"/>
      <c r="T40" s="6"/>
      <c r="U40" s="6"/>
      <c r="V40" s="47">
        <f t="shared" si="9"/>
        <v>5</v>
      </c>
      <c r="W40" s="48">
        <v>58.333333333333336</v>
      </c>
      <c r="X40" s="58">
        <f t="shared" si="4"/>
        <v>8.5714285714285712</v>
      </c>
      <c r="Y40" s="6">
        <v>0</v>
      </c>
      <c r="Z40" s="6">
        <v>0</v>
      </c>
      <c r="AA40" s="6">
        <v>0</v>
      </c>
      <c r="AB40" s="6"/>
      <c r="AC40" s="6"/>
      <c r="AD40" s="6"/>
      <c r="AE40" s="6"/>
      <c r="AF40" s="6"/>
      <c r="AG40" s="6"/>
      <c r="AH40" s="6"/>
      <c r="AI40" s="6"/>
      <c r="AJ40" s="6"/>
      <c r="AK40" s="47">
        <f t="shared" si="10"/>
        <v>0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/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3</v>
      </c>
      <c r="BD40" s="14">
        <f t="shared" si="13"/>
        <v>2</v>
      </c>
      <c r="BE40" s="14">
        <f t="shared" si="14"/>
        <v>0</v>
      </c>
      <c r="BF40" s="14">
        <f t="shared" si="15"/>
        <v>0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5</v>
      </c>
      <c r="BQ40" s="122">
        <f t="shared" si="8"/>
        <v>8.5714285714285712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7</v>
      </c>
      <c r="K41" s="6">
        <v>13</v>
      </c>
      <c r="L41" s="6">
        <v>0</v>
      </c>
      <c r="M41" s="6"/>
      <c r="N41" s="6"/>
      <c r="O41" s="6"/>
      <c r="P41" s="6"/>
      <c r="Q41" s="6"/>
      <c r="R41" s="6"/>
      <c r="S41" s="6"/>
      <c r="T41" s="6"/>
      <c r="U41" s="6"/>
      <c r="V41" s="47">
        <f t="shared" si="9"/>
        <v>20</v>
      </c>
      <c r="W41" s="48">
        <v>124.66666666666667</v>
      </c>
      <c r="X41" s="58">
        <f t="shared" si="4"/>
        <v>16.042780748663102</v>
      </c>
      <c r="Y41" s="6">
        <v>0</v>
      </c>
      <c r="Z41" s="6">
        <v>0</v>
      </c>
      <c r="AA41" s="6">
        <v>0</v>
      </c>
      <c r="AB41" s="6"/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/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7</v>
      </c>
      <c r="BD41" s="14">
        <f t="shared" si="13"/>
        <v>13</v>
      </c>
      <c r="BE41" s="14">
        <f t="shared" si="14"/>
        <v>0</v>
      </c>
      <c r="BF41" s="14">
        <f t="shared" si="15"/>
        <v>0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20</v>
      </c>
      <c r="BQ41" s="122">
        <f t="shared" si="8"/>
        <v>16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8</v>
      </c>
      <c r="M42" s="6"/>
      <c r="N42" s="6"/>
      <c r="O42" s="6"/>
      <c r="P42" s="6"/>
      <c r="Q42" s="6"/>
      <c r="R42" s="6"/>
      <c r="S42" s="6"/>
      <c r="T42" s="6"/>
      <c r="U42" s="6"/>
      <c r="V42" s="47">
        <f t="shared" si="9"/>
        <v>60</v>
      </c>
      <c r="W42" s="48">
        <v>345</v>
      </c>
      <c r="X42" s="58">
        <f t="shared" si="4"/>
        <v>17.391304347826086</v>
      </c>
      <c r="Y42" s="6">
        <v>0</v>
      </c>
      <c r="Z42" s="6">
        <v>0</v>
      </c>
      <c r="AA42" s="6">
        <v>0</v>
      </c>
      <c r="AB42" s="6"/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/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8</v>
      </c>
      <c r="BF42" s="14">
        <f t="shared" si="15"/>
        <v>0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60</v>
      </c>
      <c r="BQ42" s="122">
        <f t="shared" si="8"/>
        <v>17.274472168905952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/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/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/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9</v>
      </c>
      <c r="M44" s="6"/>
      <c r="N44" s="6"/>
      <c r="O44" s="6"/>
      <c r="P44" s="6"/>
      <c r="Q44" s="6"/>
      <c r="R44" s="6"/>
      <c r="S44" s="6"/>
      <c r="T44" s="6"/>
      <c r="U44" s="6"/>
      <c r="V44" s="47">
        <f t="shared" si="9"/>
        <v>61</v>
      </c>
      <c r="W44" s="48">
        <v>273</v>
      </c>
      <c r="X44" s="58">
        <f t="shared" si="4"/>
        <v>22.344322344322347</v>
      </c>
      <c r="Y44" s="6">
        <v>0</v>
      </c>
      <c r="Z44" s="6">
        <v>0</v>
      </c>
      <c r="AA44" s="6">
        <v>0</v>
      </c>
      <c r="AB44" s="6"/>
      <c r="AC44" s="6"/>
      <c r="AD44" s="6"/>
      <c r="AE44" s="6"/>
      <c r="AF44" s="6"/>
      <c r="AG44" s="6"/>
      <c r="AH44" s="6"/>
      <c r="AI44" s="6"/>
      <c r="AJ44" s="6"/>
      <c r="AK44" s="47">
        <f t="shared" si="10"/>
        <v>0</v>
      </c>
      <c r="AL44" s="48">
        <v>3</v>
      </c>
      <c r="AM44" s="58">
        <f t="shared" si="5"/>
        <v>0</v>
      </c>
      <c r="AN44" s="6">
        <v>1</v>
      </c>
      <c r="AO44" s="6">
        <v>1</v>
      </c>
      <c r="AP44" s="6">
        <v>0</v>
      </c>
      <c r="AQ44" s="6"/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9</v>
      </c>
      <c r="BF44" s="14">
        <f t="shared" si="15"/>
        <v>0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63</v>
      </c>
      <c r="BQ44" s="122">
        <f t="shared" si="8"/>
        <v>22.5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0</v>
      </c>
      <c r="M45" s="6"/>
      <c r="N45" s="6"/>
      <c r="O45" s="6"/>
      <c r="P45" s="6"/>
      <c r="Q45" s="6"/>
      <c r="R45" s="6"/>
      <c r="S45" s="6"/>
      <c r="T45" s="6"/>
      <c r="U45" s="6"/>
      <c r="V45" s="47">
        <f t="shared" si="9"/>
        <v>13</v>
      </c>
      <c r="W45" s="48">
        <v>38</v>
      </c>
      <c r="X45" s="58">
        <f t="shared" si="4"/>
        <v>34.210526315789473</v>
      </c>
      <c r="Y45" s="6">
        <v>0</v>
      </c>
      <c r="Z45" s="6">
        <v>0</v>
      </c>
      <c r="AA45" s="6">
        <v>0</v>
      </c>
      <c r="AB45" s="6"/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/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0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13</v>
      </c>
      <c r="BQ45" s="122">
        <f t="shared" si="8"/>
        <v>34.210526315789473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2</v>
      </c>
      <c r="L46" s="6">
        <v>0</v>
      </c>
      <c r="M46" s="6"/>
      <c r="N46" s="6"/>
      <c r="O46" s="6"/>
      <c r="P46" s="6"/>
      <c r="Q46" s="6"/>
      <c r="R46" s="6"/>
      <c r="S46" s="6"/>
      <c r="T46" s="6"/>
      <c r="U46" s="6"/>
      <c r="V46" s="47">
        <f t="shared" si="9"/>
        <v>6</v>
      </c>
      <c r="W46" s="48">
        <v>29.333333333333332</v>
      </c>
      <c r="X46" s="58">
        <f t="shared" si="4"/>
        <v>20.454545454545457</v>
      </c>
      <c r="Y46" s="6">
        <v>0</v>
      </c>
      <c r="Z46" s="6">
        <v>0</v>
      </c>
      <c r="AA46" s="6">
        <v>0</v>
      </c>
      <c r="AB46" s="6"/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2</v>
      </c>
      <c r="AP46" s="6">
        <v>0</v>
      </c>
      <c r="AQ46" s="6"/>
      <c r="AR46" s="6"/>
      <c r="AS46" s="6"/>
      <c r="AT46" s="6"/>
      <c r="AU46" s="6"/>
      <c r="AV46" s="6"/>
      <c r="AW46" s="6"/>
      <c r="AX46" s="6"/>
      <c r="AY46" s="6"/>
      <c r="AZ46" s="47">
        <f t="shared" si="11"/>
        <v>6</v>
      </c>
      <c r="BA46" s="48">
        <v>1</v>
      </c>
      <c r="BB46" s="58">
        <f t="shared" si="6"/>
        <v>600</v>
      </c>
      <c r="BC46" s="14">
        <f t="shared" si="12"/>
        <v>8</v>
      </c>
      <c r="BD46" s="14">
        <f t="shared" si="13"/>
        <v>4</v>
      </c>
      <c r="BE46" s="14">
        <f t="shared" si="14"/>
        <v>0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12</v>
      </c>
      <c r="BQ46" s="122">
        <f t="shared" si="8"/>
        <v>39.560439560439562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1</v>
      </c>
      <c r="M47" s="6"/>
      <c r="N47" s="6"/>
      <c r="O47" s="6"/>
      <c r="P47" s="6"/>
      <c r="Q47" s="6"/>
      <c r="R47" s="6"/>
      <c r="S47" s="6"/>
      <c r="T47" s="6"/>
      <c r="U47" s="6"/>
      <c r="V47" s="47">
        <f t="shared" si="9"/>
        <v>6</v>
      </c>
      <c r="W47" s="48">
        <v>33.666666666666664</v>
      </c>
      <c r="X47" s="58">
        <f t="shared" si="4"/>
        <v>17.821782178217823</v>
      </c>
      <c r="Y47" s="6">
        <v>0</v>
      </c>
      <c r="Z47" s="6">
        <v>0</v>
      </c>
      <c r="AA47" s="6">
        <v>0</v>
      </c>
      <c r="AB47" s="6"/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/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1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6</v>
      </c>
      <c r="BQ47" s="122">
        <f t="shared" si="8"/>
        <v>17.821782178217823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10</v>
      </c>
      <c r="M48" s="6"/>
      <c r="N48" s="6"/>
      <c r="O48" s="6"/>
      <c r="P48" s="6"/>
      <c r="Q48" s="6"/>
      <c r="R48" s="6"/>
      <c r="S48" s="6"/>
      <c r="T48" s="6"/>
      <c r="U48" s="6"/>
      <c r="V48" s="47">
        <f t="shared" si="9"/>
        <v>57</v>
      </c>
      <c r="W48" s="48">
        <v>206</v>
      </c>
      <c r="X48" s="58">
        <f t="shared" si="4"/>
        <v>27.669902912621357</v>
      </c>
      <c r="Y48" s="6">
        <v>0</v>
      </c>
      <c r="Z48" s="6">
        <v>0</v>
      </c>
      <c r="AA48" s="6">
        <v>1</v>
      </c>
      <c r="AB48" s="6"/>
      <c r="AC48" s="6"/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/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11</v>
      </c>
      <c r="BF48" s="14">
        <f t="shared" si="15"/>
        <v>0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58</v>
      </c>
      <c r="BQ48" s="122">
        <f t="shared" si="8"/>
        <v>28.019323671497588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2</v>
      </c>
      <c r="M49" s="6"/>
      <c r="N49" s="6"/>
      <c r="O49" s="6"/>
      <c r="P49" s="6"/>
      <c r="Q49" s="6"/>
      <c r="R49" s="6"/>
      <c r="S49" s="6"/>
      <c r="T49" s="6"/>
      <c r="U49" s="6"/>
      <c r="V49" s="47">
        <f t="shared" si="9"/>
        <v>9</v>
      </c>
      <c r="W49" s="48">
        <v>34.666666666666664</v>
      </c>
      <c r="X49" s="58">
        <f t="shared" si="4"/>
        <v>25.961538461538463</v>
      </c>
      <c r="Y49" s="6">
        <v>0</v>
      </c>
      <c r="Z49" s="6">
        <v>0</v>
      </c>
      <c r="AA49" s="6">
        <v>0</v>
      </c>
      <c r="AB49" s="6"/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/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2</v>
      </c>
      <c r="BF49" s="14">
        <f t="shared" si="15"/>
        <v>0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9</v>
      </c>
      <c r="BQ49" s="122">
        <f t="shared" si="8"/>
        <v>25.000000000000007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0</v>
      </c>
      <c r="M50" s="6"/>
      <c r="N50" s="6"/>
      <c r="O50" s="6"/>
      <c r="P50" s="6"/>
      <c r="Q50" s="6"/>
      <c r="R50" s="6"/>
      <c r="S50" s="6"/>
      <c r="T50" s="6"/>
      <c r="U50" s="6"/>
      <c r="V50" s="47">
        <f t="shared" si="9"/>
        <v>5</v>
      </c>
      <c r="W50" s="48">
        <v>26</v>
      </c>
      <c r="X50" s="58">
        <f t="shared" si="4"/>
        <v>19.230769230769234</v>
      </c>
      <c r="Y50" s="6">
        <v>0</v>
      </c>
      <c r="Z50" s="6">
        <v>0</v>
      </c>
      <c r="AA50" s="6">
        <v>0</v>
      </c>
      <c r="AB50" s="6"/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/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0</v>
      </c>
      <c r="BF50" s="14">
        <f t="shared" si="15"/>
        <v>0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5</v>
      </c>
      <c r="BQ50" s="122">
        <f t="shared" si="8"/>
        <v>19.230769230769234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0</v>
      </c>
      <c r="M51" s="6"/>
      <c r="N51" s="6"/>
      <c r="O51" s="6"/>
      <c r="P51" s="6"/>
      <c r="Q51" s="6"/>
      <c r="R51" s="6"/>
      <c r="S51" s="6"/>
      <c r="T51" s="6"/>
      <c r="U51" s="6"/>
      <c r="V51" s="47">
        <f t="shared" si="9"/>
        <v>8</v>
      </c>
      <c r="W51" s="48">
        <v>52.333333333333336</v>
      </c>
      <c r="X51" s="58">
        <f t="shared" si="4"/>
        <v>15.286624203821656</v>
      </c>
      <c r="Y51" s="6">
        <v>0</v>
      </c>
      <c r="Z51" s="6">
        <v>0</v>
      </c>
      <c r="AA51" s="6">
        <v>0</v>
      </c>
      <c r="AB51" s="6"/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0</v>
      </c>
      <c r="AQ51" s="6"/>
      <c r="AR51" s="6"/>
      <c r="AS51" s="6"/>
      <c r="AT51" s="6"/>
      <c r="AU51" s="6"/>
      <c r="AV51" s="6"/>
      <c r="AW51" s="6"/>
      <c r="AX51" s="6"/>
      <c r="AY51" s="6"/>
      <c r="AZ51" s="47">
        <f t="shared" si="11"/>
        <v>1</v>
      </c>
      <c r="BA51" s="48">
        <v>0.33333333333333331</v>
      </c>
      <c r="BB51" s="58">
        <f t="shared" si="6"/>
        <v>300</v>
      </c>
      <c r="BC51" s="14">
        <f t="shared" si="12"/>
        <v>5</v>
      </c>
      <c r="BD51" s="14">
        <f t="shared" si="13"/>
        <v>4</v>
      </c>
      <c r="BE51" s="14">
        <f t="shared" si="14"/>
        <v>0</v>
      </c>
      <c r="BF51" s="14">
        <f t="shared" si="15"/>
        <v>0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9</v>
      </c>
      <c r="BQ51" s="122">
        <f t="shared" si="8"/>
        <v>17.088607594936708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4</v>
      </c>
      <c r="M52" s="6"/>
      <c r="N52" s="6"/>
      <c r="O52" s="6"/>
      <c r="P52" s="6"/>
      <c r="Q52" s="6"/>
      <c r="R52" s="6"/>
      <c r="S52" s="6"/>
      <c r="T52" s="6"/>
      <c r="U52" s="6"/>
      <c r="V52" s="47">
        <f t="shared" si="9"/>
        <v>26</v>
      </c>
      <c r="W52" s="48">
        <v>141</v>
      </c>
      <c r="X52" s="58">
        <f t="shared" si="4"/>
        <v>18.439716312056735</v>
      </c>
      <c r="Y52" s="6">
        <v>0</v>
      </c>
      <c r="Z52" s="6">
        <v>0</v>
      </c>
      <c r="AA52" s="6">
        <v>0</v>
      </c>
      <c r="AB52" s="6"/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/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4</v>
      </c>
      <c r="BF52" s="14">
        <f t="shared" si="15"/>
        <v>0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28</v>
      </c>
      <c r="BQ52" s="122">
        <f t="shared" si="8"/>
        <v>19.718309859154928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6</v>
      </c>
      <c r="M53" s="6"/>
      <c r="N53" s="6"/>
      <c r="O53" s="6"/>
      <c r="P53" s="6"/>
      <c r="Q53" s="6"/>
      <c r="R53" s="6"/>
      <c r="S53" s="6"/>
      <c r="T53" s="6"/>
      <c r="U53" s="6"/>
      <c r="V53" s="47">
        <f t="shared" si="9"/>
        <v>56</v>
      </c>
      <c r="W53" s="48">
        <v>258.33333333333331</v>
      </c>
      <c r="X53" s="58">
        <f t="shared" si="4"/>
        <v>21.677419354838712</v>
      </c>
      <c r="Y53" s="6">
        <v>0</v>
      </c>
      <c r="Z53" s="6">
        <v>0</v>
      </c>
      <c r="AA53" s="6">
        <v>0</v>
      </c>
      <c r="AB53" s="6"/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/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6</v>
      </c>
      <c r="BF53" s="14">
        <f t="shared" si="15"/>
        <v>0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56</v>
      </c>
      <c r="BQ53" s="122">
        <f t="shared" si="8"/>
        <v>20.843672456575682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11</v>
      </c>
      <c r="M54" s="6"/>
      <c r="N54" s="6"/>
      <c r="O54" s="6"/>
      <c r="P54" s="6"/>
      <c r="Q54" s="6"/>
      <c r="R54" s="6"/>
      <c r="S54" s="6"/>
      <c r="T54" s="6"/>
      <c r="U54" s="6"/>
      <c r="V54" s="47">
        <f t="shared" si="9"/>
        <v>63</v>
      </c>
      <c r="W54" s="48">
        <v>257.33333333333331</v>
      </c>
      <c r="X54" s="58">
        <f t="shared" si="4"/>
        <v>24.481865284974095</v>
      </c>
      <c r="Y54" s="6">
        <v>0</v>
      </c>
      <c r="Z54" s="6">
        <v>0</v>
      </c>
      <c r="AA54" s="6">
        <v>0</v>
      </c>
      <c r="AB54" s="6"/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/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11</v>
      </c>
      <c r="BF54" s="14">
        <f t="shared" si="15"/>
        <v>0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63</v>
      </c>
      <c r="BQ54" s="122">
        <f t="shared" si="8"/>
        <v>24.418604651162795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32</v>
      </c>
      <c r="M55" s="6"/>
      <c r="N55" s="6"/>
      <c r="O55" s="6"/>
      <c r="P55" s="6"/>
      <c r="Q55" s="6"/>
      <c r="R55" s="6"/>
      <c r="S55" s="6"/>
      <c r="T55" s="6"/>
      <c r="U55" s="6"/>
      <c r="V55" s="47">
        <f t="shared" si="9"/>
        <v>200</v>
      </c>
      <c r="W55" s="48">
        <v>1064.3333333333333</v>
      </c>
      <c r="X55" s="58">
        <f t="shared" si="4"/>
        <v>18.791105543376137</v>
      </c>
      <c r="Y55" s="6">
        <v>0</v>
      </c>
      <c r="Z55" s="6">
        <v>0</v>
      </c>
      <c r="AA55" s="6">
        <v>0</v>
      </c>
      <c r="AB55" s="6"/>
      <c r="AC55" s="6"/>
      <c r="AD55" s="6"/>
      <c r="AE55" s="6"/>
      <c r="AF55" s="6"/>
      <c r="AG55" s="6"/>
      <c r="AH55" s="6"/>
      <c r="AI55" s="6"/>
      <c r="AJ55" s="6"/>
      <c r="AK55" s="47">
        <f t="shared" si="10"/>
        <v>0</v>
      </c>
      <c r="AL55" s="48">
        <v>2</v>
      </c>
      <c r="AM55" s="58">
        <f t="shared" si="5"/>
        <v>0</v>
      </c>
      <c r="AN55" s="6">
        <v>16</v>
      </c>
      <c r="AO55" s="6">
        <v>5</v>
      </c>
      <c r="AP55" s="6">
        <v>0</v>
      </c>
      <c r="AQ55" s="6"/>
      <c r="AR55" s="6"/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32</v>
      </c>
      <c r="BF55" s="14">
        <f t="shared" si="15"/>
        <v>0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221</v>
      </c>
      <c r="BQ55" s="122">
        <f t="shared" si="8"/>
        <v>20.70580886945659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2</v>
      </c>
      <c r="M56" s="6"/>
      <c r="N56" s="6"/>
      <c r="O56" s="6"/>
      <c r="P56" s="6"/>
      <c r="Q56" s="6"/>
      <c r="R56" s="6"/>
      <c r="S56" s="6"/>
      <c r="T56" s="6"/>
      <c r="U56" s="6"/>
      <c r="V56" s="47">
        <f t="shared" si="9"/>
        <v>6</v>
      </c>
      <c r="W56" s="48">
        <v>39.333333333333336</v>
      </c>
      <c r="X56" s="58">
        <f t="shared" si="4"/>
        <v>15.254237288135592</v>
      </c>
      <c r="Y56" s="6">
        <v>0</v>
      </c>
      <c r="Z56" s="6">
        <v>0</v>
      </c>
      <c r="AA56" s="6">
        <v>0</v>
      </c>
      <c r="AB56" s="6"/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/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2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6</v>
      </c>
      <c r="BQ56" s="122">
        <f t="shared" si="8"/>
        <v>14.87603305785124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1</v>
      </c>
      <c r="M57" s="6"/>
      <c r="N57" s="6"/>
      <c r="O57" s="6"/>
      <c r="P57" s="6"/>
      <c r="Q57" s="6"/>
      <c r="R57" s="6"/>
      <c r="S57" s="6"/>
      <c r="T57" s="6"/>
      <c r="U57" s="6"/>
      <c r="V57" s="47">
        <f t="shared" si="9"/>
        <v>6</v>
      </c>
      <c r="W57" s="48">
        <v>51.333333333333336</v>
      </c>
      <c r="X57" s="58">
        <f t="shared" si="4"/>
        <v>11.688311688311687</v>
      </c>
      <c r="Y57" s="6">
        <v>0</v>
      </c>
      <c r="Z57" s="6">
        <v>0</v>
      </c>
      <c r="AA57" s="6">
        <v>0</v>
      </c>
      <c r="AB57" s="6"/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/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1</v>
      </c>
      <c r="BF57" s="14">
        <f t="shared" si="15"/>
        <v>0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6</v>
      </c>
      <c r="BQ57" s="122">
        <f t="shared" si="8"/>
        <v>11.688311688311687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3</v>
      </c>
      <c r="M58" s="6"/>
      <c r="N58" s="6"/>
      <c r="O58" s="6"/>
      <c r="P58" s="6"/>
      <c r="Q58" s="6"/>
      <c r="R58" s="6"/>
      <c r="S58" s="6"/>
      <c r="T58" s="6"/>
      <c r="U58" s="6"/>
      <c r="V58" s="47">
        <f t="shared" si="9"/>
        <v>5</v>
      </c>
      <c r="W58" s="48">
        <v>20.666666666666668</v>
      </c>
      <c r="X58" s="58">
        <f t="shared" si="4"/>
        <v>24.193548387096772</v>
      </c>
      <c r="Y58" s="6">
        <v>0</v>
      </c>
      <c r="Z58" s="6">
        <v>0</v>
      </c>
      <c r="AA58" s="6">
        <v>0</v>
      </c>
      <c r="AB58" s="6"/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3</v>
      </c>
      <c r="AQ58" s="6"/>
      <c r="AR58" s="6"/>
      <c r="AS58" s="6"/>
      <c r="AT58" s="6"/>
      <c r="AU58" s="6"/>
      <c r="AV58" s="6"/>
      <c r="AW58" s="6"/>
      <c r="AX58" s="6"/>
      <c r="AY58" s="6"/>
      <c r="AZ58" s="47">
        <f t="shared" si="11"/>
        <v>4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6</v>
      </c>
      <c r="BF58" s="14">
        <f t="shared" si="15"/>
        <v>0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9</v>
      </c>
      <c r="BQ58" s="122">
        <f t="shared" si="8"/>
        <v>43.548387096774192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/>
      <c r="N59" s="6"/>
      <c r="O59" s="6"/>
      <c r="P59" s="6"/>
      <c r="Q59" s="6"/>
      <c r="R59" s="6"/>
      <c r="S59" s="6"/>
      <c r="T59" s="6"/>
      <c r="U59" s="6"/>
      <c r="V59" s="47">
        <f t="shared" si="9"/>
        <v>3</v>
      </c>
      <c r="W59" s="48">
        <v>27</v>
      </c>
      <c r="X59" s="58">
        <f t="shared" si="4"/>
        <v>11.111111111111111</v>
      </c>
      <c r="Y59" s="6">
        <v>0</v>
      </c>
      <c r="Z59" s="6">
        <v>0</v>
      </c>
      <c r="AA59" s="6">
        <v>0</v>
      </c>
      <c r="AB59" s="6"/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/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0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3</v>
      </c>
      <c r="BQ59" s="122">
        <f t="shared" si="8"/>
        <v>10.975609756097562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0</v>
      </c>
      <c r="M60" s="6"/>
      <c r="N60" s="6"/>
      <c r="O60" s="6"/>
      <c r="P60" s="6"/>
      <c r="Q60" s="6"/>
      <c r="R60" s="6"/>
      <c r="S60" s="6"/>
      <c r="T60" s="6"/>
      <c r="U60" s="6"/>
      <c r="V60" s="47">
        <f t="shared" si="9"/>
        <v>1</v>
      </c>
      <c r="W60" s="48">
        <v>10</v>
      </c>
      <c r="X60" s="58">
        <f t="shared" si="4"/>
        <v>10</v>
      </c>
      <c r="Y60" s="6">
        <v>0</v>
      </c>
      <c r="Z60" s="6">
        <v>0</v>
      </c>
      <c r="AA60" s="6">
        <v>0</v>
      </c>
      <c r="AB60" s="6"/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/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0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1</v>
      </c>
      <c r="BQ60" s="122">
        <f t="shared" si="8"/>
        <v>10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1</v>
      </c>
      <c r="M61" s="6"/>
      <c r="N61" s="6"/>
      <c r="O61" s="6"/>
      <c r="P61" s="6"/>
      <c r="Q61" s="6"/>
      <c r="R61" s="6"/>
      <c r="S61" s="6"/>
      <c r="T61" s="6"/>
      <c r="U61" s="6"/>
      <c r="V61" s="47">
        <f t="shared" si="9"/>
        <v>10</v>
      </c>
      <c r="W61" s="48">
        <v>43</v>
      </c>
      <c r="X61" s="58">
        <f t="shared" si="4"/>
        <v>23.255813953488371</v>
      </c>
      <c r="Y61" s="6">
        <v>0</v>
      </c>
      <c r="Z61" s="6">
        <v>0</v>
      </c>
      <c r="AA61" s="6">
        <v>0</v>
      </c>
      <c r="AB61" s="6"/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/>
      <c r="AR61" s="6"/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1</v>
      </c>
      <c r="BF61" s="14">
        <f t="shared" si="15"/>
        <v>0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11</v>
      </c>
      <c r="BQ61" s="122">
        <f t="shared" si="8"/>
        <v>24.81203007518797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2</v>
      </c>
      <c r="M62" s="6"/>
      <c r="N62" s="6"/>
      <c r="O62" s="6"/>
      <c r="P62" s="6"/>
      <c r="Q62" s="6"/>
      <c r="R62" s="6"/>
      <c r="S62" s="6"/>
      <c r="T62" s="6"/>
      <c r="U62" s="6"/>
      <c r="V62" s="47">
        <f t="shared" si="9"/>
        <v>16</v>
      </c>
      <c r="W62" s="48">
        <v>88</v>
      </c>
      <c r="X62" s="58">
        <f t="shared" si="4"/>
        <v>18.181818181818183</v>
      </c>
      <c r="Y62" s="6">
        <v>0</v>
      </c>
      <c r="Z62" s="6">
        <v>0</v>
      </c>
      <c r="AA62" s="6">
        <v>0</v>
      </c>
      <c r="AB62" s="6"/>
      <c r="AC62" s="6"/>
      <c r="AD62" s="6"/>
      <c r="AE62" s="6"/>
      <c r="AF62" s="6"/>
      <c r="AG62" s="6"/>
      <c r="AH62" s="6"/>
      <c r="AI62" s="6"/>
      <c r="AJ62" s="6"/>
      <c r="AK62" s="47">
        <f t="shared" si="10"/>
        <v>0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/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2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16</v>
      </c>
      <c r="BQ62" s="122">
        <f t="shared" si="8"/>
        <v>18.181818181818183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1</v>
      </c>
      <c r="M63" s="6"/>
      <c r="N63" s="6"/>
      <c r="O63" s="6"/>
      <c r="P63" s="6"/>
      <c r="Q63" s="6"/>
      <c r="R63" s="6"/>
      <c r="S63" s="6"/>
      <c r="T63" s="6"/>
      <c r="U63" s="6"/>
      <c r="V63" s="47">
        <f t="shared" si="9"/>
        <v>7</v>
      </c>
      <c r="W63" s="48">
        <v>25</v>
      </c>
      <c r="X63" s="58">
        <f t="shared" si="4"/>
        <v>28.000000000000004</v>
      </c>
      <c r="Y63" s="6">
        <v>0</v>
      </c>
      <c r="Z63" s="6">
        <v>0</v>
      </c>
      <c r="AA63" s="6">
        <v>0</v>
      </c>
      <c r="AB63" s="6"/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/>
      <c r="AR63" s="6"/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2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8</v>
      </c>
      <c r="BQ63" s="122">
        <f t="shared" si="8"/>
        <v>32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/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>
        <v>0</v>
      </c>
      <c r="AB64" s="6"/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/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</v>
      </c>
      <c r="M65" s="6"/>
      <c r="N65" s="6"/>
      <c r="O65" s="6"/>
      <c r="P65" s="6"/>
      <c r="Q65" s="6"/>
      <c r="R65" s="6"/>
      <c r="S65" s="6"/>
      <c r="T65" s="6"/>
      <c r="U65" s="6"/>
      <c r="V65" s="47">
        <f t="shared" si="9"/>
        <v>21</v>
      </c>
      <c r="W65" s="48">
        <v>228.66666666666666</v>
      </c>
      <c r="X65" s="58">
        <f t="shared" si="4"/>
        <v>9.183673469387756</v>
      </c>
      <c r="Y65" s="6">
        <v>0</v>
      </c>
      <c r="Z65" s="6">
        <v>1</v>
      </c>
      <c r="AA65" s="6">
        <v>0</v>
      </c>
      <c r="AB65" s="6"/>
      <c r="AC65" s="6"/>
      <c r="AD65" s="6"/>
      <c r="AE65" s="6"/>
      <c r="AF65" s="6"/>
      <c r="AG65" s="6"/>
      <c r="AH65" s="6"/>
      <c r="AI65" s="6"/>
      <c r="AJ65" s="6"/>
      <c r="AK65" s="47">
        <f t="shared" si="10"/>
        <v>1</v>
      </c>
      <c r="AL65" s="48">
        <v>25.666666666666668</v>
      </c>
      <c r="AM65" s="58">
        <f t="shared" si="5"/>
        <v>3.8961038961038961</v>
      </c>
      <c r="AN65" s="6">
        <v>0</v>
      </c>
      <c r="AO65" s="6">
        <v>0</v>
      </c>
      <c r="AP65" s="6">
        <v>0</v>
      </c>
      <c r="AQ65" s="6"/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</v>
      </c>
      <c r="BF65" s="14">
        <f t="shared" si="15"/>
        <v>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22</v>
      </c>
      <c r="BQ65" s="122">
        <f t="shared" si="8"/>
        <v>8.6500655307994769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/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/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/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0</v>
      </c>
      <c r="M67" s="6"/>
      <c r="N67" s="6"/>
      <c r="O67" s="6"/>
      <c r="P67" s="6"/>
      <c r="Q67" s="6"/>
      <c r="R67" s="6"/>
      <c r="S67" s="6"/>
      <c r="T67" s="6"/>
      <c r="U67" s="6"/>
      <c r="V67" s="47">
        <f t="shared" si="9"/>
        <v>28</v>
      </c>
      <c r="W67" s="48">
        <v>76.333333333333329</v>
      </c>
      <c r="X67" s="58">
        <f t="shared" si="4"/>
        <v>36.681222707423586</v>
      </c>
      <c r="Y67" s="6">
        <v>0</v>
      </c>
      <c r="Z67" s="6">
        <v>0</v>
      </c>
      <c r="AA67" s="6">
        <v>0</v>
      </c>
      <c r="AB67" s="6"/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/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0</v>
      </c>
      <c r="BF67" s="14">
        <f t="shared" si="15"/>
        <v>0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28</v>
      </c>
      <c r="BQ67" s="122">
        <f t="shared" si="8"/>
        <v>36.681222707423586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3</v>
      </c>
      <c r="M68" s="6"/>
      <c r="N68" s="6"/>
      <c r="O68" s="6"/>
      <c r="P68" s="6"/>
      <c r="Q68" s="6"/>
      <c r="R68" s="6"/>
      <c r="S68" s="6"/>
      <c r="T68" s="6"/>
      <c r="U68" s="6"/>
      <c r="V68" s="47">
        <f t="shared" si="9"/>
        <v>20</v>
      </c>
      <c r="W68" s="48">
        <v>127.33333333333333</v>
      </c>
      <c r="X68" s="58">
        <f t="shared" si="4"/>
        <v>15.706806282722512</v>
      </c>
      <c r="Y68" s="6">
        <v>0</v>
      </c>
      <c r="Z68" s="6">
        <v>0</v>
      </c>
      <c r="AA68" s="6">
        <v>0</v>
      </c>
      <c r="AB68" s="6"/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/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3</v>
      </c>
      <c r="BF68" s="14">
        <f t="shared" si="15"/>
        <v>0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20</v>
      </c>
      <c r="BQ68" s="122">
        <f t="shared" si="8"/>
        <v>15.66579634464752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/>
      <c r="N69" s="6"/>
      <c r="O69" s="6"/>
      <c r="P69" s="6"/>
      <c r="Q69" s="6"/>
      <c r="R69" s="6"/>
      <c r="S69" s="6"/>
      <c r="T69" s="6"/>
      <c r="U69" s="6"/>
      <c r="V69" s="47">
        <f t="shared" si="9"/>
        <v>45</v>
      </c>
      <c r="W69" s="48">
        <v>107.33333333333333</v>
      </c>
      <c r="X69" s="58">
        <f t="shared" si="4"/>
        <v>41.925465838509318</v>
      </c>
      <c r="Y69" s="6">
        <v>1</v>
      </c>
      <c r="Z69" s="6">
        <v>0</v>
      </c>
      <c r="AA69" s="6">
        <v>0</v>
      </c>
      <c r="AB69" s="6"/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/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0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46</v>
      </c>
      <c r="BQ69" s="122">
        <f t="shared" si="8"/>
        <v>42.46153846153846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10</v>
      </c>
      <c r="L70" s="6">
        <v>0</v>
      </c>
      <c r="M70" s="6"/>
      <c r="N70" s="6"/>
      <c r="O70" s="6"/>
      <c r="P70" s="6"/>
      <c r="Q70" s="6"/>
      <c r="R70" s="6"/>
      <c r="S70" s="6"/>
      <c r="T70" s="6"/>
      <c r="U70" s="6"/>
      <c r="V70" s="47">
        <f t="shared" si="9"/>
        <v>16</v>
      </c>
      <c r="W70" s="48">
        <v>220</v>
      </c>
      <c r="X70" s="58">
        <f t="shared" ref="X70:X133" si="26">IFERROR(V70/W70,0)*100</f>
        <v>7.2727272727272725</v>
      </c>
      <c r="Y70" s="6">
        <v>0</v>
      </c>
      <c r="Z70" s="6">
        <v>0</v>
      </c>
      <c r="AA70" s="6">
        <v>0</v>
      </c>
      <c r="AB70" s="6"/>
      <c r="AC70" s="6"/>
      <c r="AD70" s="6"/>
      <c r="AE70" s="6"/>
      <c r="AF70" s="6"/>
      <c r="AG70" s="6"/>
      <c r="AH70" s="6"/>
      <c r="AI70" s="6"/>
      <c r="AJ70" s="6"/>
      <c r="AK70" s="47">
        <f t="shared" si="10"/>
        <v>0</v>
      </c>
      <c r="AL70" s="48">
        <v>7.666666666666667</v>
      </c>
      <c r="AM70" s="58">
        <f t="shared" ref="AM70:AM133" si="27">IFERROR(AK70/AL70,0)*100</f>
        <v>0</v>
      </c>
      <c r="AN70" s="6">
        <v>0</v>
      </c>
      <c r="AO70" s="6">
        <v>0</v>
      </c>
      <c r="AP70" s="6">
        <v>0</v>
      </c>
      <c r="AQ70" s="6"/>
      <c r="AR70" s="6"/>
      <c r="AS70" s="6"/>
      <c r="AT70" s="6"/>
      <c r="AU70" s="6"/>
      <c r="AV70" s="6"/>
      <c r="AW70" s="6"/>
      <c r="AX70" s="6"/>
      <c r="AY70" s="6"/>
      <c r="AZ70" s="47">
        <f t="shared" si="11"/>
        <v>0</v>
      </c>
      <c r="BA70" s="48">
        <v>0.33333333333333331</v>
      </c>
      <c r="BB70" s="58">
        <f t="shared" ref="BB70:BB133" si="28">IFERROR(AZ70/BA70,0)*100</f>
        <v>0</v>
      </c>
      <c r="BC70" s="14">
        <f t="shared" si="12"/>
        <v>6</v>
      </c>
      <c r="BD70" s="14">
        <f t="shared" si="13"/>
        <v>10</v>
      </c>
      <c r="BE70" s="14">
        <f t="shared" si="14"/>
        <v>0</v>
      </c>
      <c r="BF70" s="14">
        <f t="shared" si="15"/>
        <v>0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16</v>
      </c>
      <c r="BQ70" s="122">
        <f t="shared" ref="BQ70:BQ133" si="29">IFERROR(BP70/BO70,0)*100</f>
        <v>7.0175438596491224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/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0</v>
      </c>
      <c r="W71" s="48">
        <v>15.666666666666666</v>
      </c>
      <c r="X71" s="58">
        <f t="shared" si="26"/>
        <v>0</v>
      </c>
      <c r="Y71" s="6">
        <v>0</v>
      </c>
      <c r="Z71" s="6">
        <v>0</v>
      </c>
      <c r="AA71" s="6">
        <v>0</v>
      </c>
      <c r="AB71" s="6"/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/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0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0</v>
      </c>
      <c r="BQ71" s="122">
        <f t="shared" si="29"/>
        <v>0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/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/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/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/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/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/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/>
      <c r="N74" s="6"/>
      <c r="O74" s="6"/>
      <c r="P74" s="6"/>
      <c r="Q74" s="6"/>
      <c r="R74" s="6"/>
      <c r="S74" s="6"/>
      <c r="T74" s="6"/>
      <c r="U74" s="6"/>
      <c r="V74" s="47">
        <f t="shared" si="30"/>
        <v>0</v>
      </c>
      <c r="W74" s="48">
        <v>11.666666666666666</v>
      </c>
      <c r="X74" s="58">
        <f t="shared" si="26"/>
        <v>0</v>
      </c>
      <c r="Y74" s="6">
        <v>0</v>
      </c>
      <c r="Z74" s="6">
        <v>0</v>
      </c>
      <c r="AA74" s="6">
        <v>0</v>
      </c>
      <c r="AB74" s="6"/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/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0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0</v>
      </c>
      <c r="BQ74" s="122">
        <f t="shared" si="29"/>
        <v>0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0</v>
      </c>
      <c r="M75" s="6"/>
      <c r="N75" s="6"/>
      <c r="O75" s="6"/>
      <c r="P75" s="6"/>
      <c r="Q75" s="6"/>
      <c r="R75" s="6"/>
      <c r="S75" s="6"/>
      <c r="T75" s="6"/>
      <c r="U75" s="6"/>
      <c r="V75" s="47">
        <f t="shared" si="30"/>
        <v>0</v>
      </c>
      <c r="W75" s="48">
        <v>34.333333333333336</v>
      </c>
      <c r="X75" s="58">
        <f t="shared" si="26"/>
        <v>0</v>
      </c>
      <c r="Y75" s="6">
        <v>0</v>
      </c>
      <c r="Z75" s="6">
        <v>0</v>
      </c>
      <c r="AA75" s="6">
        <v>0</v>
      </c>
      <c r="AB75" s="6"/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/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0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0</v>
      </c>
      <c r="BQ75" s="122">
        <f t="shared" si="29"/>
        <v>0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0</v>
      </c>
      <c r="M76" s="6"/>
      <c r="N76" s="6"/>
      <c r="O76" s="6"/>
      <c r="P76" s="6"/>
      <c r="Q76" s="6"/>
      <c r="R76" s="6"/>
      <c r="S76" s="6"/>
      <c r="T76" s="6"/>
      <c r="U76" s="6"/>
      <c r="V76" s="47">
        <f t="shared" si="30"/>
        <v>7</v>
      </c>
      <c r="W76" s="48">
        <v>32.333333333333336</v>
      </c>
      <c r="X76" s="58">
        <f t="shared" si="26"/>
        <v>21.649484536082472</v>
      </c>
      <c r="Y76" s="6">
        <v>0</v>
      </c>
      <c r="Z76" s="6">
        <v>0</v>
      </c>
      <c r="AA76" s="6">
        <v>0</v>
      </c>
      <c r="AB76" s="6"/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/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0</v>
      </c>
      <c r="BF76" s="14">
        <f t="shared" si="36"/>
        <v>0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7</v>
      </c>
      <c r="BQ76" s="122">
        <f t="shared" si="29"/>
        <v>21.212121212121207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2</v>
      </c>
      <c r="L77" s="6">
        <v>0</v>
      </c>
      <c r="M77" s="6"/>
      <c r="N77" s="6"/>
      <c r="O77" s="6"/>
      <c r="P77" s="6"/>
      <c r="Q77" s="6"/>
      <c r="R77" s="6"/>
      <c r="S77" s="6"/>
      <c r="T77" s="6"/>
      <c r="U77" s="6"/>
      <c r="V77" s="47">
        <f t="shared" si="30"/>
        <v>2</v>
      </c>
      <c r="W77" s="48">
        <v>19.333333333333332</v>
      </c>
      <c r="X77" s="58">
        <f t="shared" si="26"/>
        <v>10.344827586206899</v>
      </c>
      <c r="Y77" s="6">
        <v>0</v>
      </c>
      <c r="Z77" s="6">
        <v>0</v>
      </c>
      <c r="AA77" s="6">
        <v>0</v>
      </c>
      <c r="AB77" s="6"/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/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2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2</v>
      </c>
      <c r="BQ77" s="122">
        <f t="shared" si="29"/>
        <v>10.16949152542373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0</v>
      </c>
      <c r="M78" s="6"/>
      <c r="N78" s="6"/>
      <c r="O78" s="6"/>
      <c r="P78" s="6"/>
      <c r="Q78" s="6"/>
      <c r="R78" s="6"/>
      <c r="S78" s="6"/>
      <c r="T78" s="6"/>
      <c r="U78" s="6"/>
      <c r="V78" s="47">
        <f t="shared" si="30"/>
        <v>7</v>
      </c>
      <c r="W78" s="48">
        <v>42</v>
      </c>
      <c r="X78" s="58">
        <f t="shared" si="26"/>
        <v>16.666666666666664</v>
      </c>
      <c r="Y78" s="6">
        <v>0</v>
      </c>
      <c r="Z78" s="6">
        <v>0</v>
      </c>
      <c r="AA78" s="6">
        <v>0</v>
      </c>
      <c r="AB78" s="6"/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/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0</v>
      </c>
      <c r="BF78" s="14">
        <f t="shared" si="36"/>
        <v>0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7</v>
      </c>
      <c r="BQ78" s="122">
        <f t="shared" si="29"/>
        <v>16.535433070866141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0</v>
      </c>
      <c r="M79" s="6"/>
      <c r="N79" s="6"/>
      <c r="O79" s="6"/>
      <c r="P79" s="6"/>
      <c r="Q79" s="6"/>
      <c r="R79" s="6"/>
      <c r="S79" s="6"/>
      <c r="T79" s="6"/>
      <c r="U79" s="6"/>
      <c r="V79" s="47">
        <f t="shared" si="30"/>
        <v>9</v>
      </c>
      <c r="W79" s="48">
        <v>48.333333333333336</v>
      </c>
      <c r="X79" s="58">
        <f t="shared" si="26"/>
        <v>18.620689655172413</v>
      </c>
      <c r="Y79" s="6">
        <v>0</v>
      </c>
      <c r="Z79" s="6">
        <v>0</v>
      </c>
      <c r="AA79" s="6">
        <v>0</v>
      </c>
      <c r="AB79" s="6"/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/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0</v>
      </c>
      <c r="BF79" s="14">
        <f t="shared" si="36"/>
        <v>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9</v>
      </c>
      <c r="BQ79" s="122">
        <f t="shared" si="29"/>
        <v>17.763157894736842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2</v>
      </c>
      <c r="M80" s="6"/>
      <c r="N80" s="6"/>
      <c r="O80" s="6"/>
      <c r="P80" s="6"/>
      <c r="Q80" s="6"/>
      <c r="R80" s="6"/>
      <c r="S80" s="6"/>
      <c r="T80" s="6"/>
      <c r="U80" s="6"/>
      <c r="V80" s="47">
        <f t="shared" si="30"/>
        <v>15</v>
      </c>
      <c r="W80" s="48">
        <v>27.333333333333332</v>
      </c>
      <c r="X80" s="58">
        <f t="shared" si="26"/>
        <v>54.878048780487809</v>
      </c>
      <c r="Y80" s="6">
        <v>1</v>
      </c>
      <c r="Z80" s="6">
        <v>0</v>
      </c>
      <c r="AA80" s="6">
        <v>0</v>
      </c>
      <c r="AB80" s="6"/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/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2</v>
      </c>
      <c r="BF80" s="14">
        <f t="shared" si="36"/>
        <v>0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16</v>
      </c>
      <c r="BQ80" s="122">
        <f t="shared" si="29"/>
        <v>53.932584269662918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0</v>
      </c>
      <c r="M81" s="6"/>
      <c r="N81" s="6"/>
      <c r="O81" s="6"/>
      <c r="P81" s="6"/>
      <c r="Q81" s="6"/>
      <c r="R81" s="6"/>
      <c r="S81" s="6"/>
      <c r="T81" s="6"/>
      <c r="U81" s="6"/>
      <c r="V81" s="47">
        <f t="shared" si="30"/>
        <v>11</v>
      </c>
      <c r="W81" s="48">
        <v>66.333333333333329</v>
      </c>
      <c r="X81" s="58">
        <f t="shared" si="26"/>
        <v>16.582914572864325</v>
      </c>
      <c r="Y81" s="6">
        <v>0</v>
      </c>
      <c r="Z81" s="6">
        <v>0</v>
      </c>
      <c r="AA81" s="6">
        <v>0</v>
      </c>
      <c r="AB81" s="6"/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0</v>
      </c>
      <c r="AQ81" s="6"/>
      <c r="AR81" s="6"/>
      <c r="AS81" s="6"/>
      <c r="AT81" s="6"/>
      <c r="AU81" s="6"/>
      <c r="AV81" s="6"/>
      <c r="AW81" s="6"/>
      <c r="AX81" s="6"/>
      <c r="AY81" s="6"/>
      <c r="AZ81" s="47">
        <f t="shared" si="32"/>
        <v>0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11</v>
      </c>
      <c r="BQ81" s="122">
        <f t="shared" si="29"/>
        <v>16.500000000000004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0</v>
      </c>
      <c r="M82" s="6"/>
      <c r="N82" s="6"/>
      <c r="O82" s="6"/>
      <c r="P82" s="6"/>
      <c r="Q82" s="6"/>
      <c r="R82" s="6"/>
      <c r="S82" s="6"/>
      <c r="T82" s="6"/>
      <c r="U82" s="6"/>
      <c r="V82" s="47">
        <f t="shared" si="30"/>
        <v>1</v>
      </c>
      <c r="W82" s="48">
        <v>34</v>
      </c>
      <c r="X82" s="58">
        <f t="shared" si="26"/>
        <v>2.9411764705882351</v>
      </c>
      <c r="Y82" s="6">
        <v>0</v>
      </c>
      <c r="Z82" s="6">
        <v>0</v>
      </c>
      <c r="AA82" s="6">
        <v>0</v>
      </c>
      <c r="AB82" s="6"/>
      <c r="AC82" s="6"/>
      <c r="AD82" s="6"/>
      <c r="AE82" s="6"/>
      <c r="AF82" s="6"/>
      <c r="AG82" s="6"/>
      <c r="AH82" s="6"/>
      <c r="AI82" s="6"/>
      <c r="AJ82" s="6"/>
      <c r="AK82" s="47">
        <f t="shared" si="31"/>
        <v>0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/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0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1</v>
      </c>
      <c r="BQ82" s="122">
        <f t="shared" si="29"/>
        <v>2.8846153846153846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/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>
        <v>0</v>
      </c>
      <c r="AB83" s="6"/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/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0</v>
      </c>
      <c r="M84" s="6"/>
      <c r="N84" s="6"/>
      <c r="O84" s="6"/>
      <c r="P84" s="6"/>
      <c r="Q84" s="6"/>
      <c r="R84" s="6"/>
      <c r="S84" s="6"/>
      <c r="T84" s="6"/>
      <c r="U84" s="6"/>
      <c r="V84" s="47">
        <f t="shared" si="30"/>
        <v>5</v>
      </c>
      <c r="W84" s="48">
        <v>45</v>
      </c>
      <c r="X84" s="58">
        <f t="shared" si="26"/>
        <v>11.111111111111111</v>
      </c>
      <c r="Y84" s="6">
        <v>0</v>
      </c>
      <c r="Z84" s="6">
        <v>0</v>
      </c>
      <c r="AA84" s="6">
        <v>0</v>
      </c>
      <c r="AB84" s="6"/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/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0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5</v>
      </c>
      <c r="BQ84" s="122">
        <f t="shared" si="29"/>
        <v>10.948905109489052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1</v>
      </c>
      <c r="L85" s="6">
        <v>0</v>
      </c>
      <c r="M85" s="6"/>
      <c r="N85" s="6"/>
      <c r="O85" s="6"/>
      <c r="P85" s="6"/>
      <c r="Q85" s="6"/>
      <c r="R85" s="6"/>
      <c r="S85" s="6"/>
      <c r="T85" s="6"/>
      <c r="U85" s="6"/>
      <c r="V85" s="47">
        <f t="shared" si="30"/>
        <v>6</v>
      </c>
      <c r="W85" s="48">
        <v>51.333333333333336</v>
      </c>
      <c r="X85" s="58">
        <f t="shared" si="26"/>
        <v>11.688311688311687</v>
      </c>
      <c r="Y85" s="6">
        <v>0</v>
      </c>
      <c r="Z85" s="6">
        <v>0</v>
      </c>
      <c r="AA85" s="6">
        <v>0</v>
      </c>
      <c r="AB85" s="6"/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/>
      <c r="AR85" s="6"/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2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7</v>
      </c>
      <c r="BQ85" s="122">
        <f t="shared" si="29"/>
        <v>12.962962962962962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1</v>
      </c>
      <c r="L86" s="6">
        <v>0</v>
      </c>
      <c r="M86" s="6"/>
      <c r="N86" s="6"/>
      <c r="O86" s="6"/>
      <c r="P86" s="6"/>
      <c r="Q86" s="6"/>
      <c r="R86" s="6"/>
      <c r="S86" s="6"/>
      <c r="T86" s="6"/>
      <c r="U86" s="6"/>
      <c r="V86" s="47">
        <f t="shared" si="30"/>
        <v>6</v>
      </c>
      <c r="W86" s="48">
        <v>103.66666666666667</v>
      </c>
      <c r="X86" s="58">
        <f t="shared" si="26"/>
        <v>5.787781350482315</v>
      </c>
      <c r="Y86" s="6">
        <v>0</v>
      </c>
      <c r="Z86" s="6">
        <v>0</v>
      </c>
      <c r="AA86" s="6">
        <v>0</v>
      </c>
      <c r="AB86" s="6"/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/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1</v>
      </c>
      <c r="BE86" s="14">
        <f t="shared" si="35"/>
        <v>0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6</v>
      </c>
      <c r="BQ86" s="122">
        <f t="shared" si="29"/>
        <v>5.5900621118012426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2</v>
      </c>
      <c r="L87" s="6">
        <v>0</v>
      </c>
      <c r="M87" s="6"/>
      <c r="N87" s="6"/>
      <c r="O87" s="6"/>
      <c r="P87" s="6"/>
      <c r="Q87" s="6"/>
      <c r="R87" s="6"/>
      <c r="S87" s="6"/>
      <c r="T87" s="6"/>
      <c r="U87" s="6"/>
      <c r="V87" s="47">
        <f t="shared" si="30"/>
        <v>4</v>
      </c>
      <c r="W87" s="48">
        <v>86.333333333333329</v>
      </c>
      <c r="X87" s="58">
        <f t="shared" si="26"/>
        <v>4.6332046332046337</v>
      </c>
      <c r="Y87" s="6">
        <v>0</v>
      </c>
      <c r="Z87" s="6">
        <v>0</v>
      </c>
      <c r="AA87" s="6">
        <v>0</v>
      </c>
      <c r="AB87" s="6"/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/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2</v>
      </c>
      <c r="BE87" s="14">
        <f t="shared" si="35"/>
        <v>0</v>
      </c>
      <c r="BF87" s="14">
        <f t="shared" si="36"/>
        <v>0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4</v>
      </c>
      <c r="BQ87" s="122">
        <f t="shared" si="29"/>
        <v>4.6153846153846159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0</v>
      </c>
      <c r="M88" s="6"/>
      <c r="N88" s="6"/>
      <c r="O88" s="6"/>
      <c r="P88" s="6"/>
      <c r="Q88" s="6"/>
      <c r="R88" s="6"/>
      <c r="S88" s="6"/>
      <c r="T88" s="6"/>
      <c r="U88" s="6"/>
      <c r="V88" s="47">
        <f t="shared" si="30"/>
        <v>8</v>
      </c>
      <c r="W88" s="48">
        <v>113</v>
      </c>
      <c r="X88" s="58">
        <f t="shared" si="26"/>
        <v>7.0796460176991154</v>
      </c>
      <c r="Y88" s="6">
        <v>0</v>
      </c>
      <c r="Z88" s="6">
        <v>0</v>
      </c>
      <c r="AA88" s="6">
        <v>0</v>
      </c>
      <c r="AB88" s="6"/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/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0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8</v>
      </c>
      <c r="BQ88" s="122">
        <f t="shared" si="29"/>
        <v>7.0588235294117645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11</v>
      </c>
      <c r="L89" s="6">
        <v>0</v>
      </c>
      <c r="M89" s="6"/>
      <c r="N89" s="6"/>
      <c r="O89" s="6"/>
      <c r="P89" s="6"/>
      <c r="Q89" s="6"/>
      <c r="R89" s="6"/>
      <c r="S89" s="6"/>
      <c r="T89" s="6"/>
      <c r="U89" s="6"/>
      <c r="V89" s="47">
        <f t="shared" si="30"/>
        <v>20</v>
      </c>
      <c r="W89" s="48">
        <v>199.33333333333334</v>
      </c>
      <c r="X89" s="58">
        <f t="shared" si="26"/>
        <v>10.03344481605351</v>
      </c>
      <c r="Y89" s="6">
        <v>1</v>
      </c>
      <c r="Z89" s="6">
        <v>2</v>
      </c>
      <c r="AA89" s="6">
        <v>0</v>
      </c>
      <c r="AB89" s="6"/>
      <c r="AC89" s="6"/>
      <c r="AD89" s="6"/>
      <c r="AE89" s="6"/>
      <c r="AF89" s="6"/>
      <c r="AG89" s="6"/>
      <c r="AH89" s="6"/>
      <c r="AI89" s="6"/>
      <c r="AJ89" s="6"/>
      <c r="AK89" s="47">
        <f t="shared" si="31"/>
        <v>3</v>
      </c>
      <c r="AL89" s="48">
        <v>0.66666666666666663</v>
      </c>
      <c r="AM89" s="58">
        <f t="shared" si="27"/>
        <v>450</v>
      </c>
      <c r="AN89" s="6">
        <v>0</v>
      </c>
      <c r="AO89" s="6">
        <v>0</v>
      </c>
      <c r="AP89" s="6">
        <v>0</v>
      </c>
      <c r="AQ89" s="6"/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13</v>
      </c>
      <c r="BE89" s="14">
        <f t="shared" si="35"/>
        <v>0</v>
      </c>
      <c r="BF89" s="14">
        <f t="shared" si="36"/>
        <v>0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23</v>
      </c>
      <c r="BQ89" s="122">
        <f t="shared" si="29"/>
        <v>11.480865224625623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8</v>
      </c>
      <c r="L90" s="6">
        <v>1</v>
      </c>
      <c r="M90" s="6"/>
      <c r="N90" s="6"/>
      <c r="O90" s="6"/>
      <c r="P90" s="6"/>
      <c r="Q90" s="6"/>
      <c r="R90" s="6"/>
      <c r="S90" s="6"/>
      <c r="T90" s="6"/>
      <c r="U90" s="6"/>
      <c r="V90" s="47">
        <f t="shared" si="30"/>
        <v>12</v>
      </c>
      <c r="W90" s="48">
        <v>78</v>
      </c>
      <c r="X90" s="58">
        <f t="shared" si="26"/>
        <v>15.384615384615385</v>
      </c>
      <c r="Y90" s="6">
        <v>0</v>
      </c>
      <c r="Z90" s="6">
        <v>0</v>
      </c>
      <c r="AA90" s="6">
        <v>0</v>
      </c>
      <c r="AB90" s="6"/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/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8</v>
      </c>
      <c r="BE90" s="14">
        <f t="shared" si="35"/>
        <v>1</v>
      </c>
      <c r="BF90" s="14">
        <f t="shared" si="36"/>
        <v>0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12</v>
      </c>
      <c r="BQ90" s="122">
        <f t="shared" si="29"/>
        <v>15.319148936170212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/>
      <c r="N91" s="6"/>
      <c r="O91" s="6"/>
      <c r="P91" s="6"/>
      <c r="Q91" s="6"/>
      <c r="R91" s="6"/>
      <c r="S91" s="6"/>
      <c r="T91" s="6"/>
      <c r="U91" s="6"/>
      <c r="V91" s="47">
        <f t="shared" si="30"/>
        <v>2</v>
      </c>
      <c r="W91" s="48">
        <v>33</v>
      </c>
      <c r="X91" s="58">
        <f t="shared" si="26"/>
        <v>6.0606060606060606</v>
      </c>
      <c r="Y91" s="6">
        <v>0</v>
      </c>
      <c r="Z91" s="6">
        <v>0</v>
      </c>
      <c r="AA91" s="6">
        <v>0</v>
      </c>
      <c r="AB91" s="6"/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/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2</v>
      </c>
      <c r="BQ91" s="122">
        <f t="shared" si="29"/>
        <v>6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2</v>
      </c>
      <c r="L92" s="6">
        <v>0</v>
      </c>
      <c r="M92" s="6"/>
      <c r="N92" s="6"/>
      <c r="O92" s="6"/>
      <c r="P92" s="6"/>
      <c r="Q92" s="6"/>
      <c r="R92" s="6"/>
      <c r="S92" s="6"/>
      <c r="T92" s="6"/>
      <c r="U92" s="6"/>
      <c r="V92" s="47">
        <f t="shared" si="30"/>
        <v>3</v>
      </c>
      <c r="W92" s="48">
        <v>36.666666666666664</v>
      </c>
      <c r="X92" s="58">
        <f t="shared" si="26"/>
        <v>8.1818181818181817</v>
      </c>
      <c r="Y92" s="6">
        <v>0</v>
      </c>
      <c r="Z92" s="6">
        <v>0</v>
      </c>
      <c r="AA92" s="6">
        <v>0</v>
      </c>
      <c r="AB92" s="6"/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/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2</v>
      </c>
      <c r="BE92" s="14">
        <f t="shared" si="35"/>
        <v>0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3</v>
      </c>
      <c r="BQ92" s="122">
        <f t="shared" si="29"/>
        <v>8.1818181818181817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5</v>
      </c>
      <c r="L93" s="6">
        <v>0</v>
      </c>
      <c r="M93" s="6"/>
      <c r="N93" s="6"/>
      <c r="O93" s="6"/>
      <c r="P93" s="6"/>
      <c r="Q93" s="6"/>
      <c r="R93" s="6"/>
      <c r="S93" s="6"/>
      <c r="T93" s="6"/>
      <c r="U93" s="6"/>
      <c r="V93" s="47">
        <f t="shared" si="30"/>
        <v>5</v>
      </c>
      <c r="W93" s="48">
        <v>33.333333333333336</v>
      </c>
      <c r="X93" s="58">
        <f t="shared" si="26"/>
        <v>15</v>
      </c>
      <c r="Y93" s="6">
        <v>0</v>
      </c>
      <c r="Z93" s="6">
        <v>0</v>
      </c>
      <c r="AA93" s="6">
        <v>0</v>
      </c>
      <c r="AB93" s="6"/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/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5</v>
      </c>
      <c r="BE93" s="14">
        <f t="shared" si="35"/>
        <v>0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5</v>
      </c>
      <c r="BQ93" s="122">
        <f t="shared" si="29"/>
        <v>14.851485148514849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1</v>
      </c>
      <c r="L94" s="6">
        <v>0</v>
      </c>
      <c r="M94" s="6"/>
      <c r="N94" s="6"/>
      <c r="O94" s="6"/>
      <c r="P94" s="6"/>
      <c r="Q94" s="6"/>
      <c r="R94" s="6"/>
      <c r="S94" s="6"/>
      <c r="T94" s="6"/>
      <c r="U94" s="6"/>
      <c r="V94" s="47">
        <f t="shared" si="30"/>
        <v>3</v>
      </c>
      <c r="W94" s="48">
        <v>42</v>
      </c>
      <c r="X94" s="58">
        <f t="shared" si="26"/>
        <v>7.1428571428571423</v>
      </c>
      <c r="Y94" s="6">
        <v>0</v>
      </c>
      <c r="Z94" s="6">
        <v>0</v>
      </c>
      <c r="AA94" s="6">
        <v>0</v>
      </c>
      <c r="AB94" s="6"/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/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1</v>
      </c>
      <c r="BE94" s="14">
        <f t="shared" si="35"/>
        <v>0</v>
      </c>
      <c r="BF94" s="14">
        <f t="shared" si="36"/>
        <v>0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3</v>
      </c>
      <c r="BQ94" s="122">
        <f t="shared" si="29"/>
        <v>7.1428571428571423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0</v>
      </c>
      <c r="M95" s="6"/>
      <c r="N95" s="6"/>
      <c r="O95" s="6"/>
      <c r="P95" s="6"/>
      <c r="Q95" s="6"/>
      <c r="R95" s="6"/>
      <c r="S95" s="6"/>
      <c r="T95" s="6"/>
      <c r="U95" s="6"/>
      <c r="V95" s="47">
        <f t="shared" si="30"/>
        <v>10</v>
      </c>
      <c r="W95" s="48">
        <v>57</v>
      </c>
      <c r="X95" s="58">
        <f t="shared" si="26"/>
        <v>17.543859649122805</v>
      </c>
      <c r="Y95" s="6">
        <v>0</v>
      </c>
      <c r="Z95" s="6">
        <v>0</v>
      </c>
      <c r="AA95" s="6">
        <v>0</v>
      </c>
      <c r="AB95" s="6"/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/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0</v>
      </c>
      <c r="BF95" s="14">
        <f t="shared" si="36"/>
        <v>0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11</v>
      </c>
      <c r="BQ95" s="122">
        <f t="shared" si="29"/>
        <v>19.186046511627904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0</v>
      </c>
      <c r="L96" s="6">
        <v>0</v>
      </c>
      <c r="M96" s="6"/>
      <c r="N96" s="6"/>
      <c r="O96" s="6"/>
      <c r="P96" s="6"/>
      <c r="Q96" s="6"/>
      <c r="R96" s="6"/>
      <c r="S96" s="6"/>
      <c r="T96" s="6"/>
      <c r="U96" s="6"/>
      <c r="V96" s="47">
        <f t="shared" si="30"/>
        <v>1</v>
      </c>
      <c r="W96" s="48">
        <v>30.333333333333332</v>
      </c>
      <c r="X96" s="58">
        <f t="shared" si="26"/>
        <v>3.296703296703297</v>
      </c>
      <c r="Y96" s="6">
        <v>0</v>
      </c>
      <c r="Z96" s="6">
        <v>0</v>
      </c>
      <c r="AA96" s="6">
        <v>0</v>
      </c>
      <c r="AB96" s="6"/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/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0</v>
      </c>
      <c r="BE96" s="14">
        <f t="shared" si="35"/>
        <v>0</v>
      </c>
      <c r="BF96" s="14">
        <f t="shared" si="36"/>
        <v>0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</v>
      </c>
      <c r="BQ96" s="122">
        <f t="shared" si="29"/>
        <v>3.191489361702128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6</v>
      </c>
      <c r="L97" s="6">
        <v>0</v>
      </c>
      <c r="M97" s="6"/>
      <c r="N97" s="6"/>
      <c r="O97" s="6"/>
      <c r="P97" s="6"/>
      <c r="Q97" s="6"/>
      <c r="R97" s="6"/>
      <c r="S97" s="6"/>
      <c r="T97" s="6"/>
      <c r="U97" s="6"/>
      <c r="V97" s="47">
        <f t="shared" si="30"/>
        <v>9</v>
      </c>
      <c r="W97" s="48">
        <v>98.666666666666671</v>
      </c>
      <c r="X97" s="58">
        <f t="shared" si="26"/>
        <v>9.121621621621621</v>
      </c>
      <c r="Y97" s="6">
        <v>0</v>
      </c>
      <c r="Z97" s="6">
        <v>0</v>
      </c>
      <c r="AA97" s="6">
        <v>0</v>
      </c>
      <c r="AB97" s="6"/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/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6</v>
      </c>
      <c r="BE97" s="14">
        <f t="shared" si="35"/>
        <v>0</v>
      </c>
      <c r="BF97" s="14">
        <f t="shared" si="36"/>
        <v>0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9</v>
      </c>
      <c r="BQ97" s="122">
        <f t="shared" si="29"/>
        <v>8.9108910891089099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2</v>
      </c>
      <c r="L98" s="6">
        <v>0</v>
      </c>
      <c r="M98" s="6"/>
      <c r="N98" s="6"/>
      <c r="O98" s="6"/>
      <c r="P98" s="6"/>
      <c r="Q98" s="6"/>
      <c r="R98" s="6"/>
      <c r="S98" s="6"/>
      <c r="T98" s="6"/>
      <c r="U98" s="6"/>
      <c r="V98" s="47">
        <f t="shared" si="30"/>
        <v>15</v>
      </c>
      <c r="W98" s="48">
        <v>132.33333333333334</v>
      </c>
      <c r="X98" s="58">
        <f t="shared" si="26"/>
        <v>11.335012594458437</v>
      </c>
      <c r="Y98" s="6">
        <v>0</v>
      </c>
      <c r="Z98" s="6">
        <v>0</v>
      </c>
      <c r="AA98" s="6">
        <v>0</v>
      </c>
      <c r="AB98" s="6"/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/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2</v>
      </c>
      <c r="BE98" s="14">
        <f t="shared" si="35"/>
        <v>0</v>
      </c>
      <c r="BF98" s="14">
        <f t="shared" si="36"/>
        <v>0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15</v>
      </c>
      <c r="BQ98" s="122">
        <f t="shared" si="29"/>
        <v>11.306532663316581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3</v>
      </c>
      <c r="L99" s="6">
        <v>1</v>
      </c>
      <c r="M99" s="6"/>
      <c r="N99" s="6"/>
      <c r="O99" s="6"/>
      <c r="P99" s="6"/>
      <c r="Q99" s="6"/>
      <c r="R99" s="6"/>
      <c r="S99" s="6"/>
      <c r="T99" s="6"/>
      <c r="U99" s="6"/>
      <c r="V99" s="47">
        <f t="shared" si="30"/>
        <v>22</v>
      </c>
      <c r="W99" s="48">
        <v>169.66666666666666</v>
      </c>
      <c r="X99" s="58">
        <f t="shared" si="26"/>
        <v>12.966601178781925</v>
      </c>
      <c r="Y99" s="6">
        <v>0</v>
      </c>
      <c r="Z99" s="6">
        <v>0</v>
      </c>
      <c r="AA99" s="6">
        <v>0</v>
      </c>
      <c r="AB99" s="6"/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</v>
      </c>
      <c r="AQ99" s="6"/>
      <c r="AR99" s="6"/>
      <c r="AS99" s="6"/>
      <c r="AT99" s="6"/>
      <c r="AU99" s="6"/>
      <c r="AV99" s="6"/>
      <c r="AW99" s="6"/>
      <c r="AX99" s="6"/>
      <c r="AY99" s="6"/>
      <c r="AZ99" s="47">
        <f t="shared" si="32"/>
        <v>7</v>
      </c>
      <c r="BA99" s="48">
        <v>15</v>
      </c>
      <c r="BB99" s="58">
        <f t="shared" si="28"/>
        <v>46.666666666666664</v>
      </c>
      <c r="BC99" s="14">
        <f t="shared" si="33"/>
        <v>22</v>
      </c>
      <c r="BD99" s="14">
        <f t="shared" si="34"/>
        <v>5</v>
      </c>
      <c r="BE99" s="14">
        <f t="shared" si="35"/>
        <v>2</v>
      </c>
      <c r="BF99" s="14">
        <f t="shared" si="36"/>
        <v>0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29</v>
      </c>
      <c r="BQ99" s="122">
        <f t="shared" si="29"/>
        <v>15.703971119133575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0</v>
      </c>
      <c r="M100" s="6"/>
      <c r="N100" s="6"/>
      <c r="O100" s="6"/>
      <c r="P100" s="6"/>
      <c r="Q100" s="6"/>
      <c r="R100" s="6"/>
      <c r="S100" s="6"/>
      <c r="T100" s="6"/>
      <c r="U100" s="6"/>
      <c r="V100" s="47">
        <f t="shared" si="30"/>
        <v>1</v>
      </c>
      <c r="W100" s="48">
        <v>96.333333333333329</v>
      </c>
      <c r="X100" s="58">
        <f t="shared" si="26"/>
        <v>1.0380622837370244</v>
      </c>
      <c r="Y100" s="6">
        <v>0</v>
      </c>
      <c r="Z100" s="6">
        <v>0</v>
      </c>
      <c r="AA100" s="6">
        <v>0</v>
      </c>
      <c r="AB100" s="6"/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0</v>
      </c>
      <c r="BA100" s="48">
        <v>6.333333333333333</v>
      </c>
      <c r="BB100" s="58">
        <f t="shared" si="28"/>
        <v>0</v>
      </c>
      <c r="BC100" s="14">
        <f t="shared" si="33"/>
        <v>0</v>
      </c>
      <c r="BD100" s="14">
        <f t="shared" si="34"/>
        <v>1</v>
      </c>
      <c r="BE100" s="14">
        <f t="shared" si="35"/>
        <v>0</v>
      </c>
      <c r="BF100" s="14">
        <f t="shared" si="36"/>
        <v>0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</v>
      </c>
      <c r="BQ100" s="122">
        <f t="shared" si="29"/>
        <v>0.97402597402597413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0</v>
      </c>
      <c r="M101" s="6"/>
      <c r="N101" s="6"/>
      <c r="O101" s="6"/>
      <c r="P101" s="6"/>
      <c r="Q101" s="6"/>
      <c r="R101" s="6"/>
      <c r="S101" s="6"/>
      <c r="T101" s="6"/>
      <c r="U101" s="6"/>
      <c r="V101" s="47">
        <f t="shared" si="30"/>
        <v>0</v>
      </c>
      <c r="W101" s="48">
        <v>31.333333333333332</v>
      </c>
      <c r="X101" s="58">
        <f t="shared" si="26"/>
        <v>0</v>
      </c>
      <c r="Y101" s="6">
        <v>0</v>
      </c>
      <c r="Z101" s="6">
        <v>0</v>
      </c>
      <c r="AA101" s="6">
        <v>0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0</v>
      </c>
      <c r="BF101" s="14">
        <f t="shared" si="36"/>
        <v>0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0</v>
      </c>
      <c r="BQ101" s="122">
        <f t="shared" si="29"/>
        <v>0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0</v>
      </c>
      <c r="M102" s="6"/>
      <c r="N102" s="6"/>
      <c r="O102" s="6"/>
      <c r="P102" s="6"/>
      <c r="Q102" s="6"/>
      <c r="R102" s="6"/>
      <c r="S102" s="6"/>
      <c r="T102" s="6"/>
      <c r="U102" s="6"/>
      <c r="V102" s="47">
        <f t="shared" si="30"/>
        <v>3</v>
      </c>
      <c r="W102" s="48">
        <v>32</v>
      </c>
      <c r="X102" s="58">
        <f t="shared" si="26"/>
        <v>9.375</v>
      </c>
      <c r="Y102" s="6">
        <v>0</v>
      </c>
      <c r="Z102" s="6">
        <v>0</v>
      </c>
      <c r="AA102" s="6">
        <v>0</v>
      </c>
      <c r="AB102" s="6"/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0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0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3</v>
      </c>
      <c r="BQ102" s="122">
        <f t="shared" si="29"/>
        <v>9.2783505154639165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0</v>
      </c>
      <c r="M103" s="6"/>
      <c r="N103" s="6"/>
      <c r="O103" s="6"/>
      <c r="P103" s="6"/>
      <c r="Q103" s="6"/>
      <c r="R103" s="6"/>
      <c r="S103" s="6"/>
      <c r="T103" s="6"/>
      <c r="U103" s="6"/>
      <c r="V103" s="47">
        <f t="shared" si="30"/>
        <v>6</v>
      </c>
      <c r="W103" s="48">
        <v>57</v>
      </c>
      <c r="X103" s="58">
        <f t="shared" si="26"/>
        <v>10.526315789473683</v>
      </c>
      <c r="Y103" s="6">
        <v>2</v>
      </c>
      <c r="Z103" s="6">
        <v>0</v>
      </c>
      <c r="AA103" s="6">
        <v>0</v>
      </c>
      <c r="AB103" s="6"/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0</v>
      </c>
      <c r="BF103" s="14">
        <f t="shared" si="36"/>
        <v>0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8</v>
      </c>
      <c r="BQ103" s="122">
        <f t="shared" si="29"/>
        <v>13.186813186813188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/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/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0</v>
      </c>
      <c r="M105" s="6"/>
      <c r="N105" s="6"/>
      <c r="O105" s="6"/>
      <c r="P105" s="6"/>
      <c r="Q105" s="6"/>
      <c r="R105" s="6"/>
      <c r="S105" s="6"/>
      <c r="T105" s="6"/>
      <c r="U105" s="6"/>
      <c r="V105" s="47">
        <f t="shared" si="30"/>
        <v>6</v>
      </c>
      <c r="W105" s="48">
        <v>28.333333333333332</v>
      </c>
      <c r="X105" s="58">
        <f t="shared" si="26"/>
        <v>21.176470588235293</v>
      </c>
      <c r="Y105" s="6">
        <v>0</v>
      </c>
      <c r="Z105" s="6">
        <v>0</v>
      </c>
      <c r="AA105" s="6">
        <v>0</v>
      </c>
      <c r="AB105" s="6"/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0</v>
      </c>
      <c r="BF105" s="14">
        <f t="shared" si="36"/>
        <v>0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6</v>
      </c>
      <c r="BQ105" s="122">
        <f t="shared" si="29"/>
        <v>21.176470588235293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0</v>
      </c>
      <c r="M106" s="6"/>
      <c r="N106" s="6"/>
      <c r="O106" s="6"/>
      <c r="P106" s="6"/>
      <c r="Q106" s="6"/>
      <c r="R106" s="6"/>
      <c r="S106" s="6"/>
      <c r="T106" s="6"/>
      <c r="U106" s="6"/>
      <c r="V106" s="47">
        <f t="shared" si="30"/>
        <v>16</v>
      </c>
      <c r="W106" s="48">
        <v>84</v>
      </c>
      <c r="X106" s="58">
        <f t="shared" si="26"/>
        <v>19.047619047619047</v>
      </c>
      <c r="Y106" s="6">
        <v>0</v>
      </c>
      <c r="Z106" s="6">
        <v>0</v>
      </c>
      <c r="AA106" s="6">
        <v>0</v>
      </c>
      <c r="AB106" s="6"/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0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16</v>
      </c>
      <c r="BQ106" s="122">
        <f t="shared" si="29"/>
        <v>18.823529411764707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0</v>
      </c>
      <c r="M107" s="6"/>
      <c r="N107" s="6"/>
      <c r="O107" s="6"/>
      <c r="P107" s="6"/>
      <c r="Q107" s="6"/>
      <c r="R107" s="6"/>
      <c r="S107" s="6"/>
      <c r="T107" s="6"/>
      <c r="U107" s="6"/>
      <c r="V107" s="47">
        <f t="shared" si="30"/>
        <v>5</v>
      </c>
      <c r="W107" s="48">
        <v>72.666666666666671</v>
      </c>
      <c r="X107" s="58">
        <f t="shared" si="26"/>
        <v>6.8807339449541276</v>
      </c>
      <c r="Y107" s="6">
        <v>0</v>
      </c>
      <c r="Z107" s="6">
        <v>0</v>
      </c>
      <c r="AA107" s="6">
        <v>0</v>
      </c>
      <c r="AB107" s="6"/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5</v>
      </c>
      <c r="BQ107" s="122">
        <f t="shared" si="29"/>
        <v>6.8807339449541276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0</v>
      </c>
      <c r="M108" s="6"/>
      <c r="N108" s="6"/>
      <c r="O108" s="6"/>
      <c r="P108" s="6"/>
      <c r="Q108" s="6"/>
      <c r="R108" s="6"/>
      <c r="S108" s="6"/>
      <c r="T108" s="6"/>
      <c r="U108" s="6"/>
      <c r="V108" s="47">
        <f t="shared" si="30"/>
        <v>6</v>
      </c>
      <c r="W108" s="48">
        <v>21</v>
      </c>
      <c r="X108" s="58">
        <f t="shared" si="26"/>
        <v>28.571428571428569</v>
      </c>
      <c r="Y108" s="6">
        <v>0</v>
      </c>
      <c r="Z108" s="6">
        <v>0</v>
      </c>
      <c r="AA108" s="6">
        <v>0</v>
      </c>
      <c r="AB108" s="6"/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0</v>
      </c>
      <c r="BF108" s="14">
        <f t="shared" si="36"/>
        <v>0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6</v>
      </c>
      <c r="BQ108" s="122">
        <f t="shared" si="29"/>
        <v>28.125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0</v>
      </c>
      <c r="M109" s="6"/>
      <c r="N109" s="6"/>
      <c r="O109" s="6"/>
      <c r="P109" s="6"/>
      <c r="Q109" s="6"/>
      <c r="R109" s="6"/>
      <c r="S109" s="6"/>
      <c r="T109" s="6"/>
      <c r="U109" s="6"/>
      <c r="V109" s="47">
        <f t="shared" si="30"/>
        <v>1</v>
      </c>
      <c r="W109" s="48">
        <v>25.333333333333332</v>
      </c>
      <c r="X109" s="58">
        <f t="shared" si="26"/>
        <v>3.9473684210526319</v>
      </c>
      <c r="Y109" s="6">
        <v>0</v>
      </c>
      <c r="Z109" s="6">
        <v>0</v>
      </c>
      <c r="AA109" s="6">
        <v>0</v>
      </c>
      <c r="AB109" s="6"/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0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1</v>
      </c>
      <c r="BQ109" s="122">
        <f t="shared" si="29"/>
        <v>3.9473684210526319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1</v>
      </c>
      <c r="M110" s="6"/>
      <c r="N110" s="6"/>
      <c r="O110" s="6"/>
      <c r="P110" s="6"/>
      <c r="Q110" s="6"/>
      <c r="R110" s="6"/>
      <c r="S110" s="6"/>
      <c r="T110" s="6"/>
      <c r="U110" s="6"/>
      <c r="V110" s="47">
        <f t="shared" si="30"/>
        <v>10</v>
      </c>
      <c r="W110" s="48">
        <v>42.666666666666664</v>
      </c>
      <c r="X110" s="58">
        <f t="shared" si="26"/>
        <v>23.4375</v>
      </c>
      <c r="Y110" s="6">
        <v>0</v>
      </c>
      <c r="Z110" s="6">
        <v>0</v>
      </c>
      <c r="AA110" s="6">
        <v>0</v>
      </c>
      <c r="AB110" s="6"/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1</v>
      </c>
      <c r="BF110" s="14">
        <f t="shared" si="36"/>
        <v>0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10</v>
      </c>
      <c r="BQ110" s="122">
        <f t="shared" si="29"/>
        <v>22.727272727272727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/>
      <c r="N111" s="6"/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/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/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/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/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1</v>
      </c>
      <c r="M113" s="6"/>
      <c r="N113" s="6"/>
      <c r="O113" s="6"/>
      <c r="P113" s="6"/>
      <c r="Q113" s="6"/>
      <c r="R113" s="6"/>
      <c r="S113" s="6"/>
      <c r="T113" s="6"/>
      <c r="U113" s="6"/>
      <c r="V113" s="47">
        <f t="shared" si="30"/>
        <v>6</v>
      </c>
      <c r="W113" s="48">
        <v>21.333333333333332</v>
      </c>
      <c r="X113" s="58">
        <f t="shared" si="26"/>
        <v>28.125</v>
      </c>
      <c r="Y113" s="6">
        <v>0</v>
      </c>
      <c r="Z113" s="6">
        <v>0</v>
      </c>
      <c r="AA113" s="6">
        <v>0</v>
      </c>
      <c r="AB113" s="6"/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1</v>
      </c>
      <c r="BF113" s="14">
        <f t="shared" si="36"/>
        <v>0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6</v>
      </c>
      <c r="BQ113" s="122">
        <f t="shared" si="29"/>
        <v>28.125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0</v>
      </c>
      <c r="M114" s="6"/>
      <c r="N114" s="6"/>
      <c r="O114" s="6"/>
      <c r="P114" s="6"/>
      <c r="Q114" s="6"/>
      <c r="R114" s="6"/>
      <c r="S114" s="6"/>
      <c r="T114" s="6"/>
      <c r="U114" s="6"/>
      <c r="V114" s="47">
        <f t="shared" si="30"/>
        <v>9</v>
      </c>
      <c r="W114" s="48">
        <v>46.666666666666664</v>
      </c>
      <c r="X114" s="58">
        <f t="shared" si="26"/>
        <v>19.285714285714288</v>
      </c>
      <c r="Y114" s="6">
        <v>0</v>
      </c>
      <c r="Z114" s="6">
        <v>0</v>
      </c>
      <c r="AA114" s="6">
        <v>0</v>
      </c>
      <c r="AB114" s="6"/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0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0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0</v>
      </c>
      <c r="BF114" s="14">
        <f t="shared" si="36"/>
        <v>0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9</v>
      </c>
      <c r="BQ114" s="122">
        <f t="shared" si="29"/>
        <v>19.285714285714288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3</v>
      </c>
      <c r="M115" s="6"/>
      <c r="N115" s="6"/>
      <c r="O115" s="6"/>
      <c r="P115" s="6"/>
      <c r="Q115" s="6"/>
      <c r="R115" s="6"/>
      <c r="S115" s="6"/>
      <c r="T115" s="6"/>
      <c r="U115" s="6"/>
      <c r="V115" s="47">
        <f t="shared" si="30"/>
        <v>9</v>
      </c>
      <c r="W115" s="48">
        <v>61.333333333333336</v>
      </c>
      <c r="X115" s="58">
        <f t="shared" si="26"/>
        <v>14.67391304347826</v>
      </c>
      <c r="Y115" s="6">
        <v>0</v>
      </c>
      <c r="Z115" s="6">
        <v>0</v>
      </c>
      <c r="AA115" s="6">
        <v>0</v>
      </c>
      <c r="AB115" s="6"/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/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3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9</v>
      </c>
      <c r="BQ115" s="122">
        <f t="shared" si="29"/>
        <v>14.67391304347826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0</v>
      </c>
      <c r="M116" s="6"/>
      <c r="N116" s="6"/>
      <c r="O116" s="6"/>
      <c r="P116" s="6"/>
      <c r="Q116" s="6"/>
      <c r="R116" s="6"/>
      <c r="S116" s="6"/>
      <c r="T116" s="6"/>
      <c r="U116" s="6"/>
      <c r="V116" s="47">
        <f t="shared" si="30"/>
        <v>4</v>
      </c>
      <c r="W116" s="48">
        <v>51.666666666666664</v>
      </c>
      <c r="X116" s="58">
        <f t="shared" si="26"/>
        <v>7.741935483870968</v>
      </c>
      <c r="Y116" s="6">
        <v>0</v>
      </c>
      <c r="Z116" s="6">
        <v>0</v>
      </c>
      <c r="AA116" s="6">
        <v>0</v>
      </c>
      <c r="AB116" s="6"/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0</v>
      </c>
      <c r="BF116" s="14">
        <f t="shared" si="36"/>
        <v>0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4</v>
      </c>
      <c r="BQ116" s="122">
        <f t="shared" si="29"/>
        <v>7.5000000000000009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4</v>
      </c>
      <c r="K117" s="6">
        <v>7</v>
      </c>
      <c r="L117" s="6">
        <v>0</v>
      </c>
      <c r="M117" s="6"/>
      <c r="N117" s="6"/>
      <c r="O117" s="6"/>
      <c r="P117" s="6"/>
      <c r="Q117" s="6"/>
      <c r="R117" s="6"/>
      <c r="S117" s="6"/>
      <c r="T117" s="6"/>
      <c r="U117" s="6"/>
      <c r="V117" s="47">
        <f t="shared" si="30"/>
        <v>11</v>
      </c>
      <c r="W117" s="48">
        <v>40.333333333333336</v>
      </c>
      <c r="X117" s="58">
        <f t="shared" si="26"/>
        <v>27.27272727272727</v>
      </c>
      <c r="Y117" s="6">
        <v>0</v>
      </c>
      <c r="Z117" s="6">
        <v>0</v>
      </c>
      <c r="AA117" s="6">
        <v>0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4</v>
      </c>
      <c r="BD117" s="14">
        <f t="shared" si="34"/>
        <v>7</v>
      </c>
      <c r="BE117" s="14">
        <f t="shared" si="35"/>
        <v>0</v>
      </c>
      <c r="BF117" s="14">
        <f t="shared" si="36"/>
        <v>0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11</v>
      </c>
      <c r="BQ117" s="122">
        <f t="shared" si="29"/>
        <v>27.27272727272727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22</v>
      </c>
      <c r="L118" s="6">
        <v>0</v>
      </c>
      <c r="M118" s="6"/>
      <c r="N118" s="6"/>
      <c r="O118" s="6"/>
      <c r="P118" s="6"/>
      <c r="Q118" s="6"/>
      <c r="R118" s="6"/>
      <c r="S118" s="6"/>
      <c r="T118" s="6"/>
      <c r="U118" s="6"/>
      <c r="V118" s="47">
        <f t="shared" si="30"/>
        <v>30</v>
      </c>
      <c r="W118" s="48">
        <v>222</v>
      </c>
      <c r="X118" s="58">
        <f t="shared" si="26"/>
        <v>13.513513513513514</v>
      </c>
      <c r="Y118" s="6">
        <v>0</v>
      </c>
      <c r="Z118" s="6">
        <v>0</v>
      </c>
      <c r="AA118" s="6">
        <v>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22</v>
      </c>
      <c r="BE118" s="14">
        <f t="shared" si="35"/>
        <v>0</v>
      </c>
      <c r="BF118" s="14">
        <f t="shared" si="36"/>
        <v>0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30</v>
      </c>
      <c r="BQ118" s="122">
        <f t="shared" si="29"/>
        <v>13.25478645066274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/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/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/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/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/>
      <c r="N122" s="6"/>
      <c r="O122" s="6"/>
      <c r="P122" s="6"/>
      <c r="Q122" s="6"/>
      <c r="R122" s="6"/>
      <c r="S122" s="6"/>
      <c r="T122" s="6"/>
      <c r="U122" s="6"/>
      <c r="V122" s="47">
        <f t="shared" si="30"/>
        <v>0</v>
      </c>
      <c r="W122" s="48">
        <v>14</v>
      </c>
      <c r="X122" s="58">
        <f t="shared" si="26"/>
        <v>0</v>
      </c>
      <c r="Y122" s="6">
        <v>0</v>
      </c>
      <c r="Z122" s="6">
        <v>0</v>
      </c>
      <c r="AA122" s="6">
        <v>0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0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0</v>
      </c>
      <c r="BQ122" s="122">
        <f t="shared" si="29"/>
        <v>0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0</v>
      </c>
      <c r="M123" s="6"/>
      <c r="N123" s="6"/>
      <c r="O123" s="6"/>
      <c r="P123" s="6"/>
      <c r="Q123" s="6"/>
      <c r="R123" s="6"/>
      <c r="S123" s="6"/>
      <c r="T123" s="6"/>
      <c r="U123" s="6"/>
      <c r="V123" s="47">
        <f t="shared" si="30"/>
        <v>5</v>
      </c>
      <c r="W123" s="48">
        <v>44.333333333333336</v>
      </c>
      <c r="X123" s="58">
        <f t="shared" si="26"/>
        <v>11.278195488721805</v>
      </c>
      <c r="Y123" s="6">
        <v>0</v>
      </c>
      <c r="Z123" s="6">
        <v>0</v>
      </c>
      <c r="AA123" s="6">
        <v>0</v>
      </c>
      <c r="AB123" s="6"/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0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5</v>
      </c>
      <c r="BQ123" s="122">
        <f t="shared" si="29"/>
        <v>11.029411764705882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0</v>
      </c>
      <c r="M124" s="6"/>
      <c r="N124" s="6"/>
      <c r="O124" s="6"/>
      <c r="P124" s="6"/>
      <c r="Q124" s="6"/>
      <c r="R124" s="6"/>
      <c r="S124" s="6"/>
      <c r="T124" s="6"/>
      <c r="U124" s="6"/>
      <c r="V124" s="47">
        <f t="shared" si="30"/>
        <v>3</v>
      </c>
      <c r="W124" s="48">
        <v>46.666666666666664</v>
      </c>
      <c r="X124" s="58">
        <f t="shared" si="26"/>
        <v>6.4285714285714297</v>
      </c>
      <c r="Y124" s="6">
        <v>0</v>
      </c>
      <c r="Z124" s="6">
        <v>0</v>
      </c>
      <c r="AA124" s="6">
        <v>0</v>
      </c>
      <c r="AB124" s="6"/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/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0</v>
      </c>
      <c r="BF124" s="14">
        <f t="shared" si="36"/>
        <v>0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3</v>
      </c>
      <c r="BQ124" s="122">
        <f t="shared" si="29"/>
        <v>6.3380281690140858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0</v>
      </c>
      <c r="M125" s="6"/>
      <c r="N125" s="6"/>
      <c r="O125" s="6"/>
      <c r="P125" s="6"/>
      <c r="Q125" s="6"/>
      <c r="R125" s="6"/>
      <c r="S125" s="6"/>
      <c r="T125" s="6"/>
      <c r="U125" s="6"/>
      <c r="V125" s="47">
        <f t="shared" si="30"/>
        <v>3</v>
      </c>
      <c r="W125" s="48">
        <v>23</v>
      </c>
      <c r="X125" s="58">
        <f t="shared" si="26"/>
        <v>13.043478260869565</v>
      </c>
      <c r="Y125" s="6">
        <v>0</v>
      </c>
      <c r="Z125" s="6">
        <v>0</v>
      </c>
      <c r="AA125" s="6">
        <v>0</v>
      </c>
      <c r="AB125" s="6"/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/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0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3</v>
      </c>
      <c r="BQ125" s="122">
        <f t="shared" si="29"/>
        <v>13.043478260869565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/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/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/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0</v>
      </c>
      <c r="L127" s="6">
        <v>0</v>
      </c>
      <c r="M127" s="6"/>
      <c r="N127" s="6"/>
      <c r="O127" s="6"/>
      <c r="P127" s="6"/>
      <c r="Q127" s="6"/>
      <c r="R127" s="6"/>
      <c r="S127" s="6"/>
      <c r="T127" s="6"/>
      <c r="U127" s="6"/>
      <c r="V127" s="47">
        <f t="shared" si="30"/>
        <v>1</v>
      </c>
      <c r="W127" s="48">
        <v>19</v>
      </c>
      <c r="X127" s="58">
        <f t="shared" si="26"/>
        <v>5.2631578947368416</v>
      </c>
      <c r="Y127" s="6">
        <v>0</v>
      </c>
      <c r="Z127" s="6">
        <v>0</v>
      </c>
      <c r="AA127" s="6">
        <v>0</v>
      </c>
      <c r="AB127" s="6"/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/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0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1</v>
      </c>
      <c r="BQ127" s="122">
        <f t="shared" si="29"/>
        <v>5.2631578947368416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/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/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/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0</v>
      </c>
      <c r="M129" s="6"/>
      <c r="N129" s="6"/>
      <c r="O129" s="6"/>
      <c r="P129" s="6"/>
      <c r="Q129" s="6"/>
      <c r="R129" s="6"/>
      <c r="S129" s="6"/>
      <c r="T129" s="6"/>
      <c r="U129" s="6"/>
      <c r="V129" s="47">
        <f t="shared" si="30"/>
        <v>3</v>
      </c>
      <c r="W129" s="48">
        <v>12.666666666666666</v>
      </c>
      <c r="X129" s="58">
        <f t="shared" si="26"/>
        <v>23.684210526315791</v>
      </c>
      <c r="Y129" s="6">
        <v>0</v>
      </c>
      <c r="Z129" s="6">
        <v>0</v>
      </c>
      <c r="AA129" s="6">
        <v>0</v>
      </c>
      <c r="AB129" s="6"/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/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0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3</v>
      </c>
      <c r="BQ129" s="122">
        <f t="shared" si="29"/>
        <v>23.684210526315791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/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/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/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0</v>
      </c>
      <c r="M131" s="6"/>
      <c r="N131" s="6"/>
      <c r="O131" s="6"/>
      <c r="P131" s="6"/>
      <c r="Q131" s="6"/>
      <c r="R131" s="6"/>
      <c r="S131" s="6"/>
      <c r="T131" s="6"/>
      <c r="U131" s="6"/>
      <c r="V131" s="47">
        <f t="shared" si="30"/>
        <v>3</v>
      </c>
      <c r="W131" s="48">
        <v>75.333333333333329</v>
      </c>
      <c r="X131" s="58">
        <f t="shared" si="26"/>
        <v>3.9823008849557522</v>
      </c>
      <c r="Y131" s="6">
        <v>0</v>
      </c>
      <c r="Z131" s="6">
        <v>0</v>
      </c>
      <c r="AA131" s="6">
        <v>0</v>
      </c>
      <c r="AB131" s="6"/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/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0</v>
      </c>
      <c r="BF131" s="14">
        <f t="shared" si="36"/>
        <v>0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3</v>
      </c>
      <c r="BQ131" s="122">
        <f t="shared" si="29"/>
        <v>3.8961038961038961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/>
      <c r="N132" s="6"/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/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/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44</v>
      </c>
      <c r="K133" s="6">
        <v>38</v>
      </c>
      <c r="L133" s="6">
        <v>4</v>
      </c>
      <c r="M133" s="6"/>
      <c r="N133" s="6"/>
      <c r="O133" s="6"/>
      <c r="P133" s="6"/>
      <c r="Q133" s="6"/>
      <c r="R133" s="6"/>
      <c r="S133" s="6"/>
      <c r="T133" s="6"/>
      <c r="U133" s="6"/>
      <c r="V133" s="47">
        <f t="shared" si="30"/>
        <v>86</v>
      </c>
      <c r="W133" s="48">
        <v>578.66666666666663</v>
      </c>
      <c r="X133" s="58">
        <f t="shared" si="26"/>
        <v>14.861751152073735</v>
      </c>
      <c r="Y133" s="6">
        <v>0</v>
      </c>
      <c r="Z133" s="6">
        <v>0</v>
      </c>
      <c r="AA133" s="6">
        <v>0</v>
      </c>
      <c r="AB133" s="6"/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0</v>
      </c>
      <c r="AQ133" s="6"/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0</v>
      </c>
      <c r="BA133" s="48">
        <v>26.333333333333332</v>
      </c>
      <c r="BB133" s="58">
        <f t="shared" si="28"/>
        <v>0</v>
      </c>
      <c r="BC133" s="14">
        <f t="shared" si="33"/>
        <v>44</v>
      </c>
      <c r="BD133" s="14">
        <f t="shared" si="34"/>
        <v>38</v>
      </c>
      <c r="BE133" s="14">
        <f t="shared" si="35"/>
        <v>4</v>
      </c>
      <c r="BF133" s="14">
        <f t="shared" si="36"/>
        <v>0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86</v>
      </c>
      <c r="BQ133" s="122">
        <f t="shared" si="29"/>
        <v>14.1602634467618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4</v>
      </c>
      <c r="L134" s="6">
        <v>0</v>
      </c>
      <c r="M134" s="6"/>
      <c r="N134" s="6"/>
      <c r="O134" s="6"/>
      <c r="P134" s="6"/>
      <c r="Q134" s="6"/>
      <c r="R134" s="6"/>
      <c r="S134" s="6"/>
      <c r="T134" s="6"/>
      <c r="U134" s="6"/>
      <c r="V134" s="47">
        <f t="shared" si="30"/>
        <v>6</v>
      </c>
      <c r="W134" s="48">
        <v>78.333333333333329</v>
      </c>
      <c r="X134" s="58">
        <f t="shared" ref="X134:X197" si="47">IFERROR(V134/W134,0)*100</f>
        <v>7.6595744680851059</v>
      </c>
      <c r="Y134" s="6">
        <v>0</v>
      </c>
      <c r="Z134" s="6">
        <v>1</v>
      </c>
      <c r="AA134" s="6">
        <v>0</v>
      </c>
      <c r="AB134" s="6"/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/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5</v>
      </c>
      <c r="BE134" s="14">
        <f t="shared" si="35"/>
        <v>0</v>
      </c>
      <c r="BF134" s="14">
        <f t="shared" si="36"/>
        <v>0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7</v>
      </c>
      <c r="BQ134" s="122">
        <f t="shared" ref="BQ134:BQ197" si="50">IFERROR(BP134/BO134,0)*100</f>
        <v>8.9361702127659584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0</v>
      </c>
      <c r="M135" s="6"/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6</v>
      </c>
      <c r="W135" s="48">
        <v>65.333333333333329</v>
      </c>
      <c r="X135" s="58">
        <f t="shared" si="47"/>
        <v>9.183673469387756</v>
      </c>
      <c r="Y135" s="6">
        <v>0</v>
      </c>
      <c r="Z135" s="6">
        <v>0</v>
      </c>
      <c r="AA135" s="6">
        <v>0</v>
      </c>
      <c r="AB135" s="6"/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/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0</v>
      </c>
      <c r="BF135" s="14">
        <f t="shared" ref="BF135:BF198" si="57">+M135+AB135+AQ135</f>
        <v>0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6</v>
      </c>
      <c r="BQ135" s="122">
        <f t="shared" si="50"/>
        <v>9.183673469387756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9</v>
      </c>
      <c r="K136" s="6">
        <v>10</v>
      </c>
      <c r="L136" s="6"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47">
        <f t="shared" si="51"/>
        <v>19</v>
      </c>
      <c r="W136" s="48">
        <v>279.66666666666669</v>
      </c>
      <c r="X136" s="58">
        <f t="shared" si="47"/>
        <v>6.7938021454112025</v>
      </c>
      <c r="Y136" s="6">
        <v>0</v>
      </c>
      <c r="Z136" s="6">
        <v>0</v>
      </c>
      <c r="AA136" s="6">
        <v>0</v>
      </c>
      <c r="AB136" s="6"/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/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9</v>
      </c>
      <c r="BD136" s="14">
        <f t="shared" si="55"/>
        <v>10</v>
      </c>
      <c r="BE136" s="14">
        <f t="shared" si="56"/>
        <v>0</v>
      </c>
      <c r="BF136" s="14">
        <f t="shared" si="57"/>
        <v>0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19</v>
      </c>
      <c r="BQ136" s="122">
        <f t="shared" si="50"/>
        <v>6.7296340023612746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0</v>
      </c>
      <c r="AA137" s="6">
        <v>0</v>
      </c>
      <c r="AB137" s="6"/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3</v>
      </c>
      <c r="AL137" s="48">
        <v>15</v>
      </c>
      <c r="AM137" s="58">
        <f t="shared" si="48"/>
        <v>20</v>
      </c>
      <c r="AN137" s="6">
        <v>0</v>
      </c>
      <c r="AO137" s="6">
        <v>0</v>
      </c>
      <c r="AP137" s="6">
        <v>0</v>
      </c>
      <c r="AQ137" s="6"/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3</v>
      </c>
      <c r="BE137" s="14">
        <f t="shared" si="56"/>
        <v>0</v>
      </c>
      <c r="BF137" s="14">
        <f t="shared" si="57"/>
        <v>0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6</v>
      </c>
      <c r="BQ137" s="122">
        <f t="shared" si="50"/>
        <v>29.032258064516125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0</v>
      </c>
      <c r="M138" s="6"/>
      <c r="N138" s="6"/>
      <c r="O138" s="6"/>
      <c r="P138" s="6"/>
      <c r="Q138" s="6"/>
      <c r="R138" s="6"/>
      <c r="S138" s="6"/>
      <c r="T138" s="6"/>
      <c r="U138" s="6"/>
      <c r="V138" s="47">
        <f t="shared" si="51"/>
        <v>14</v>
      </c>
      <c r="W138" s="48">
        <v>157.66666666666666</v>
      </c>
      <c r="X138" s="58">
        <f t="shared" si="47"/>
        <v>8.8794926004228341</v>
      </c>
      <c r="Y138" s="6">
        <v>6</v>
      </c>
      <c r="Z138" s="6">
        <v>4</v>
      </c>
      <c r="AA138" s="6">
        <v>6</v>
      </c>
      <c r="AB138" s="6"/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16</v>
      </c>
      <c r="AL138" s="48">
        <v>3</v>
      </c>
      <c r="AM138" s="58">
        <f t="shared" si="48"/>
        <v>533.33333333333326</v>
      </c>
      <c r="AN138" s="6">
        <v>0</v>
      </c>
      <c r="AO138" s="6">
        <v>0</v>
      </c>
      <c r="AP138" s="6">
        <v>0</v>
      </c>
      <c r="AQ138" s="6"/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6</v>
      </c>
      <c r="BF138" s="14">
        <f t="shared" si="57"/>
        <v>0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30</v>
      </c>
      <c r="BQ138" s="122">
        <f t="shared" si="50"/>
        <v>17.857142857142858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0</v>
      </c>
      <c r="M139" s="6"/>
      <c r="N139" s="6"/>
      <c r="O139" s="6"/>
      <c r="P139" s="6"/>
      <c r="Q139" s="6"/>
      <c r="R139" s="6"/>
      <c r="S139" s="6"/>
      <c r="T139" s="6"/>
      <c r="U139" s="6"/>
      <c r="V139" s="47">
        <f t="shared" si="51"/>
        <v>12</v>
      </c>
      <c r="W139" s="48">
        <v>116.66666666666667</v>
      </c>
      <c r="X139" s="58">
        <f t="shared" si="47"/>
        <v>10.285714285714285</v>
      </c>
      <c r="Y139" s="6">
        <v>0</v>
      </c>
      <c r="Z139" s="6">
        <v>0</v>
      </c>
      <c r="AA139" s="6">
        <v>0</v>
      </c>
      <c r="AB139" s="6"/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/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0</v>
      </c>
      <c r="BF139" s="14">
        <f t="shared" si="57"/>
        <v>0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12</v>
      </c>
      <c r="BQ139" s="122">
        <f t="shared" si="50"/>
        <v>10.285714285714285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9</v>
      </c>
      <c r="L140" s="6">
        <v>0</v>
      </c>
      <c r="M140" s="6"/>
      <c r="N140" s="6"/>
      <c r="O140" s="6"/>
      <c r="P140" s="6"/>
      <c r="Q140" s="6"/>
      <c r="R140" s="6"/>
      <c r="S140" s="6"/>
      <c r="T140" s="6"/>
      <c r="U140" s="6"/>
      <c r="V140" s="47">
        <f t="shared" si="51"/>
        <v>9</v>
      </c>
      <c r="W140" s="48">
        <v>68</v>
      </c>
      <c r="X140" s="58">
        <f t="shared" si="47"/>
        <v>13.23529411764706</v>
      </c>
      <c r="Y140" s="6">
        <v>0</v>
      </c>
      <c r="Z140" s="6">
        <v>0</v>
      </c>
      <c r="AA140" s="6">
        <v>0</v>
      </c>
      <c r="AB140" s="6"/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0</v>
      </c>
      <c r="AL140" s="48">
        <v>0.66666666666666663</v>
      </c>
      <c r="AM140" s="58">
        <f t="shared" si="48"/>
        <v>0</v>
      </c>
      <c r="AN140" s="6">
        <v>0</v>
      </c>
      <c r="AO140" s="6">
        <v>0</v>
      </c>
      <c r="AP140" s="6">
        <v>0</v>
      </c>
      <c r="AQ140" s="6"/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9</v>
      </c>
      <c r="BE140" s="14">
        <f t="shared" si="56"/>
        <v>0</v>
      </c>
      <c r="BF140" s="14">
        <f t="shared" si="57"/>
        <v>0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9</v>
      </c>
      <c r="BQ140" s="122">
        <f t="shared" si="50"/>
        <v>13.106796116504855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3</v>
      </c>
      <c r="L141" s="6">
        <v>0</v>
      </c>
      <c r="M141" s="6"/>
      <c r="N141" s="6"/>
      <c r="O141" s="6"/>
      <c r="P141" s="6"/>
      <c r="Q141" s="6"/>
      <c r="R141" s="6"/>
      <c r="S141" s="6"/>
      <c r="T141" s="6"/>
      <c r="U141" s="6"/>
      <c r="V141" s="47">
        <f t="shared" si="51"/>
        <v>3</v>
      </c>
      <c r="W141" s="48">
        <v>67.333333333333329</v>
      </c>
      <c r="X141" s="58">
        <f t="shared" si="47"/>
        <v>4.4554455445544559</v>
      </c>
      <c r="Y141" s="6">
        <v>0</v>
      </c>
      <c r="Z141" s="6">
        <v>0</v>
      </c>
      <c r="AA141" s="6">
        <v>0</v>
      </c>
      <c r="AB141" s="6"/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0</v>
      </c>
      <c r="AL141" s="48">
        <v>2.3333333333333335</v>
      </c>
      <c r="AM141" s="58">
        <f t="shared" si="48"/>
        <v>0</v>
      </c>
      <c r="AN141" s="6">
        <v>0</v>
      </c>
      <c r="AO141" s="6">
        <v>0</v>
      </c>
      <c r="AP141" s="6">
        <v>0</v>
      </c>
      <c r="AQ141" s="6"/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3</v>
      </c>
      <c r="BE141" s="14">
        <f t="shared" si="56"/>
        <v>0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3</v>
      </c>
      <c r="BQ141" s="122">
        <f t="shared" si="50"/>
        <v>4.3062200956937797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11</v>
      </c>
      <c r="L142" s="6">
        <v>0</v>
      </c>
      <c r="M142" s="6"/>
      <c r="N142" s="6"/>
      <c r="O142" s="6"/>
      <c r="P142" s="6"/>
      <c r="Q142" s="6"/>
      <c r="R142" s="6"/>
      <c r="S142" s="6"/>
      <c r="T142" s="6"/>
      <c r="U142" s="6"/>
      <c r="V142" s="47">
        <f t="shared" si="51"/>
        <v>11</v>
      </c>
      <c r="W142" s="48">
        <v>81.333333333333329</v>
      </c>
      <c r="X142" s="58">
        <f t="shared" si="47"/>
        <v>13.524590163934427</v>
      </c>
      <c r="Y142" s="6">
        <v>0</v>
      </c>
      <c r="Z142" s="6">
        <v>0</v>
      </c>
      <c r="AA142" s="6">
        <v>0</v>
      </c>
      <c r="AB142" s="6"/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/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11</v>
      </c>
      <c r="BE142" s="14">
        <f t="shared" si="56"/>
        <v>0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11</v>
      </c>
      <c r="BQ142" s="122">
        <f t="shared" si="50"/>
        <v>13.524590163934427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5</v>
      </c>
      <c r="M143" s="6"/>
      <c r="N143" s="6"/>
      <c r="O143" s="6"/>
      <c r="P143" s="6"/>
      <c r="Q143" s="6"/>
      <c r="R143" s="6"/>
      <c r="S143" s="6"/>
      <c r="T143" s="6"/>
      <c r="U143" s="6"/>
      <c r="V143" s="47">
        <f t="shared" si="51"/>
        <v>25</v>
      </c>
      <c r="W143" s="48">
        <v>216.33333333333334</v>
      </c>
      <c r="X143" s="58">
        <f t="shared" si="47"/>
        <v>11.556240369799692</v>
      </c>
      <c r="Y143" s="6">
        <v>0</v>
      </c>
      <c r="Z143" s="6">
        <v>0</v>
      </c>
      <c r="AA143" s="6">
        <v>0</v>
      </c>
      <c r="AB143" s="6"/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/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5</v>
      </c>
      <c r="BF143" s="14">
        <f t="shared" si="57"/>
        <v>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25</v>
      </c>
      <c r="BQ143" s="122">
        <f t="shared" si="50"/>
        <v>11.415525114155249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0</v>
      </c>
      <c r="M144" s="6"/>
      <c r="N144" s="6"/>
      <c r="O144" s="6"/>
      <c r="P144" s="6"/>
      <c r="Q144" s="6"/>
      <c r="R144" s="6"/>
      <c r="S144" s="6"/>
      <c r="T144" s="6"/>
      <c r="U144" s="6"/>
      <c r="V144" s="47">
        <f t="shared" si="51"/>
        <v>4</v>
      </c>
      <c r="W144" s="48">
        <v>38.666666666666664</v>
      </c>
      <c r="X144" s="58">
        <f t="shared" si="47"/>
        <v>10.344827586206899</v>
      </c>
      <c r="Y144" s="6">
        <v>0</v>
      </c>
      <c r="Z144" s="6">
        <v>0</v>
      </c>
      <c r="AA144" s="6">
        <v>0</v>
      </c>
      <c r="AB144" s="6"/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/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0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4</v>
      </c>
      <c r="BQ144" s="122">
        <f t="shared" si="50"/>
        <v>10.344827586206899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1</v>
      </c>
      <c r="L145" s="6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47">
        <f t="shared" si="51"/>
        <v>3</v>
      </c>
      <c r="W145" s="48">
        <v>19</v>
      </c>
      <c r="X145" s="58">
        <f t="shared" si="47"/>
        <v>15.789473684210526</v>
      </c>
      <c r="Y145" s="6">
        <v>0</v>
      </c>
      <c r="Z145" s="6">
        <v>0</v>
      </c>
      <c r="AA145" s="6">
        <v>0</v>
      </c>
      <c r="AB145" s="6"/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/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1</v>
      </c>
      <c r="BE145" s="14">
        <f t="shared" si="56"/>
        <v>0</v>
      </c>
      <c r="BF145" s="14">
        <f t="shared" si="57"/>
        <v>0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3</v>
      </c>
      <c r="BQ145" s="122">
        <f t="shared" si="50"/>
        <v>15.789473684210526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47">
        <f t="shared" si="51"/>
        <v>2</v>
      </c>
      <c r="W146" s="48">
        <v>28</v>
      </c>
      <c r="X146" s="58">
        <f t="shared" si="47"/>
        <v>7.1428571428571423</v>
      </c>
      <c r="Y146" s="6">
        <v>0</v>
      </c>
      <c r="Z146" s="6">
        <v>0</v>
      </c>
      <c r="AA146" s="6">
        <v>0</v>
      </c>
      <c r="AB146" s="6"/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/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0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2</v>
      </c>
      <c r="BQ146" s="122">
        <f t="shared" si="50"/>
        <v>7.1428571428571423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0</v>
      </c>
      <c r="M147" s="6"/>
      <c r="N147" s="6"/>
      <c r="O147" s="6"/>
      <c r="P147" s="6"/>
      <c r="Q147" s="6"/>
      <c r="R147" s="6"/>
      <c r="S147" s="6"/>
      <c r="T147" s="6"/>
      <c r="U147" s="6"/>
      <c r="V147" s="47">
        <f t="shared" si="51"/>
        <v>6</v>
      </c>
      <c r="W147" s="48">
        <v>80.333333333333329</v>
      </c>
      <c r="X147" s="58">
        <f t="shared" si="47"/>
        <v>7.4688796680497926</v>
      </c>
      <c r="Y147" s="6">
        <v>0</v>
      </c>
      <c r="Z147" s="6">
        <v>0</v>
      </c>
      <c r="AA147" s="6">
        <v>0</v>
      </c>
      <c r="AB147" s="6"/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/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0</v>
      </c>
      <c r="BF147" s="14">
        <f t="shared" si="57"/>
        <v>0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6</v>
      </c>
      <c r="BQ147" s="122">
        <f t="shared" si="50"/>
        <v>7.4380165289256199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5</v>
      </c>
      <c r="L148" s="6">
        <v>3</v>
      </c>
      <c r="M148" s="6"/>
      <c r="N148" s="6"/>
      <c r="O148" s="6"/>
      <c r="P148" s="6"/>
      <c r="Q148" s="6"/>
      <c r="R148" s="6"/>
      <c r="S148" s="6"/>
      <c r="T148" s="6"/>
      <c r="U148" s="6"/>
      <c r="V148" s="47">
        <f t="shared" si="51"/>
        <v>15</v>
      </c>
      <c r="W148" s="48">
        <v>146.33333333333334</v>
      </c>
      <c r="X148" s="58">
        <f t="shared" si="47"/>
        <v>10.250569476082005</v>
      </c>
      <c r="Y148" s="6">
        <v>0</v>
      </c>
      <c r="Z148" s="6">
        <v>0</v>
      </c>
      <c r="AA148" s="6">
        <v>0</v>
      </c>
      <c r="AB148" s="6"/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/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5</v>
      </c>
      <c r="BE148" s="14">
        <f t="shared" si="56"/>
        <v>3</v>
      </c>
      <c r="BF148" s="14">
        <f t="shared" si="57"/>
        <v>0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15</v>
      </c>
      <c r="BQ148" s="122">
        <f t="shared" si="50"/>
        <v>10.227272727272727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1</v>
      </c>
      <c r="M149" s="6"/>
      <c r="N149" s="6"/>
      <c r="O149" s="6"/>
      <c r="P149" s="6"/>
      <c r="Q149" s="6"/>
      <c r="R149" s="6"/>
      <c r="S149" s="6"/>
      <c r="T149" s="6"/>
      <c r="U149" s="6"/>
      <c r="V149" s="47">
        <f t="shared" si="51"/>
        <v>18</v>
      </c>
      <c r="W149" s="48">
        <v>130.66666666666666</v>
      </c>
      <c r="X149" s="58">
        <f t="shared" si="47"/>
        <v>13.775510204081634</v>
      </c>
      <c r="Y149" s="6">
        <v>0</v>
      </c>
      <c r="Z149" s="6">
        <v>0</v>
      </c>
      <c r="AA149" s="6">
        <v>0</v>
      </c>
      <c r="AB149" s="6"/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/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1</v>
      </c>
      <c r="BF149" s="14">
        <f t="shared" si="57"/>
        <v>0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18</v>
      </c>
      <c r="BQ149" s="122">
        <f t="shared" si="50"/>
        <v>13.775510204081634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4</v>
      </c>
      <c r="L150" s="6">
        <v>0</v>
      </c>
      <c r="M150" s="6"/>
      <c r="N150" s="6"/>
      <c r="O150" s="6"/>
      <c r="P150" s="6"/>
      <c r="Q150" s="6"/>
      <c r="R150" s="6"/>
      <c r="S150" s="6"/>
      <c r="T150" s="6"/>
      <c r="U150" s="6"/>
      <c r="V150" s="47">
        <f t="shared" si="51"/>
        <v>9</v>
      </c>
      <c r="W150" s="48">
        <v>49.333333333333336</v>
      </c>
      <c r="X150" s="58">
        <f t="shared" si="47"/>
        <v>18.243243243243242</v>
      </c>
      <c r="Y150" s="6">
        <v>0</v>
      </c>
      <c r="Z150" s="6">
        <v>0</v>
      </c>
      <c r="AA150" s="6">
        <v>0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/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4</v>
      </c>
      <c r="BE150" s="14">
        <f t="shared" si="56"/>
        <v>0</v>
      </c>
      <c r="BF150" s="14">
        <f t="shared" si="57"/>
        <v>0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9</v>
      </c>
      <c r="BQ150" s="122">
        <f t="shared" si="50"/>
        <v>18.243243243243242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1</v>
      </c>
      <c r="M151" s="6"/>
      <c r="N151" s="6"/>
      <c r="O151" s="6"/>
      <c r="P151" s="6"/>
      <c r="Q151" s="6"/>
      <c r="R151" s="6"/>
      <c r="S151" s="6"/>
      <c r="T151" s="6"/>
      <c r="U151" s="6"/>
      <c r="V151" s="47">
        <f t="shared" si="51"/>
        <v>20</v>
      </c>
      <c r="W151" s="48">
        <v>180.33333333333334</v>
      </c>
      <c r="X151" s="58">
        <f t="shared" si="47"/>
        <v>11.090573012939</v>
      </c>
      <c r="Y151" s="6">
        <v>0</v>
      </c>
      <c r="Z151" s="6">
        <v>0</v>
      </c>
      <c r="AA151" s="6">
        <v>0</v>
      </c>
      <c r="AB151" s="6"/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/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1</v>
      </c>
      <c r="BF151" s="14">
        <f t="shared" si="57"/>
        <v>0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20</v>
      </c>
      <c r="BQ151" s="122">
        <f t="shared" si="50"/>
        <v>10.989010989010989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0</v>
      </c>
      <c r="M152" s="6"/>
      <c r="N152" s="6"/>
      <c r="O152" s="6"/>
      <c r="P152" s="6"/>
      <c r="Q152" s="6"/>
      <c r="R152" s="6"/>
      <c r="S152" s="6"/>
      <c r="T152" s="6"/>
      <c r="U152" s="6"/>
      <c r="V152" s="47">
        <f t="shared" si="51"/>
        <v>12</v>
      </c>
      <c r="W152" s="48">
        <v>149</v>
      </c>
      <c r="X152" s="58">
        <f t="shared" si="47"/>
        <v>8.0536912751677843</v>
      </c>
      <c r="Y152" s="6">
        <v>0</v>
      </c>
      <c r="Z152" s="6">
        <v>0</v>
      </c>
      <c r="AA152" s="6">
        <v>0</v>
      </c>
      <c r="AB152" s="6"/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/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0</v>
      </c>
      <c r="BF152" s="14">
        <f t="shared" si="57"/>
        <v>0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12</v>
      </c>
      <c r="BQ152" s="122">
        <f t="shared" si="50"/>
        <v>8.0536912751677843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</v>
      </c>
      <c r="M153" s="6"/>
      <c r="N153" s="6"/>
      <c r="O153" s="6"/>
      <c r="P153" s="6"/>
      <c r="Q153" s="6"/>
      <c r="R153" s="6"/>
      <c r="S153" s="6"/>
      <c r="T153" s="6"/>
      <c r="U153" s="6"/>
      <c r="V153" s="47">
        <f t="shared" si="51"/>
        <v>12</v>
      </c>
      <c r="W153" s="48">
        <v>119.33333333333333</v>
      </c>
      <c r="X153" s="58">
        <f t="shared" si="47"/>
        <v>10.05586592178771</v>
      </c>
      <c r="Y153" s="6">
        <v>0</v>
      </c>
      <c r="Z153" s="6">
        <v>0</v>
      </c>
      <c r="AA153" s="6">
        <v>0</v>
      </c>
      <c r="AB153" s="6"/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/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</v>
      </c>
      <c r="BF153" s="14">
        <f t="shared" si="57"/>
        <v>0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12</v>
      </c>
      <c r="BQ153" s="122">
        <f t="shared" si="50"/>
        <v>10.027855153203344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0</v>
      </c>
      <c r="M154" s="6"/>
      <c r="N154" s="6"/>
      <c r="O154" s="6"/>
      <c r="P154" s="6"/>
      <c r="Q154" s="6"/>
      <c r="R154" s="6"/>
      <c r="S154" s="6"/>
      <c r="T154" s="6"/>
      <c r="U154" s="6"/>
      <c r="V154" s="47">
        <f t="shared" si="51"/>
        <v>3</v>
      </c>
      <c r="W154" s="48">
        <v>57.333333333333336</v>
      </c>
      <c r="X154" s="58">
        <f t="shared" si="47"/>
        <v>5.2325581395348832</v>
      </c>
      <c r="Y154" s="6">
        <v>0</v>
      </c>
      <c r="Z154" s="6">
        <v>0</v>
      </c>
      <c r="AA154" s="6">
        <v>0</v>
      </c>
      <c r="AB154" s="6"/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/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0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3</v>
      </c>
      <c r="BQ154" s="122">
        <f t="shared" si="50"/>
        <v>5.2325581395348832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4</v>
      </c>
      <c r="M155" s="6"/>
      <c r="N155" s="6"/>
      <c r="O155" s="6"/>
      <c r="P155" s="6"/>
      <c r="Q155" s="6"/>
      <c r="R155" s="6"/>
      <c r="S155" s="6"/>
      <c r="T155" s="6"/>
      <c r="U155" s="6"/>
      <c r="V155" s="47">
        <f t="shared" si="51"/>
        <v>13</v>
      </c>
      <c r="W155" s="48">
        <v>184.33333333333334</v>
      </c>
      <c r="X155" s="58">
        <f t="shared" si="47"/>
        <v>7.0524412296564201</v>
      </c>
      <c r="Y155" s="6">
        <v>0</v>
      </c>
      <c r="Z155" s="6">
        <v>0</v>
      </c>
      <c r="AA155" s="6">
        <v>0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0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/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4</v>
      </c>
      <c r="BF155" s="14">
        <f t="shared" si="57"/>
        <v>0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16</v>
      </c>
      <c r="BQ155" s="122">
        <f t="shared" si="50"/>
        <v>6.9464544138929076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47">
        <f t="shared" si="51"/>
        <v>4</v>
      </c>
      <c r="W156" s="48">
        <v>36</v>
      </c>
      <c r="X156" s="58">
        <f t="shared" si="47"/>
        <v>11.111111111111111</v>
      </c>
      <c r="Y156" s="6">
        <v>0</v>
      </c>
      <c r="Z156" s="6">
        <v>0</v>
      </c>
      <c r="AA156" s="6">
        <v>0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0</v>
      </c>
      <c r="AL156" s="48">
        <v>0.33333333333333331</v>
      </c>
      <c r="AM156" s="58">
        <f t="shared" si="48"/>
        <v>0</v>
      </c>
      <c r="AN156" s="6">
        <v>0</v>
      </c>
      <c r="AO156" s="6">
        <v>0</v>
      </c>
      <c r="AP156" s="6">
        <v>0</v>
      </c>
      <c r="AQ156" s="6"/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0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4</v>
      </c>
      <c r="BQ156" s="122">
        <f t="shared" si="50"/>
        <v>10.810810810810811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5</v>
      </c>
      <c r="L157" s="6">
        <v>1</v>
      </c>
      <c r="M157" s="6"/>
      <c r="N157" s="6"/>
      <c r="O157" s="6"/>
      <c r="P157" s="6"/>
      <c r="Q157" s="6"/>
      <c r="R157" s="6"/>
      <c r="S157" s="6"/>
      <c r="T157" s="6"/>
      <c r="U157" s="6"/>
      <c r="V157" s="47">
        <f t="shared" si="51"/>
        <v>11</v>
      </c>
      <c r="W157" s="48">
        <v>54</v>
      </c>
      <c r="X157" s="58">
        <f t="shared" si="47"/>
        <v>20.37037037037037</v>
      </c>
      <c r="Y157" s="6">
        <v>0</v>
      </c>
      <c r="Z157" s="6">
        <v>0</v>
      </c>
      <c r="AA157" s="6">
        <v>0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/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5</v>
      </c>
      <c r="BE157" s="14">
        <f t="shared" si="56"/>
        <v>1</v>
      </c>
      <c r="BF157" s="14">
        <f t="shared" si="57"/>
        <v>0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11</v>
      </c>
      <c r="BQ157" s="122">
        <f t="shared" si="50"/>
        <v>20.37037037037037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49</v>
      </c>
      <c r="L158" s="6">
        <v>14</v>
      </c>
      <c r="M158" s="6"/>
      <c r="N158" s="6"/>
      <c r="O158" s="6"/>
      <c r="P158" s="6"/>
      <c r="Q158" s="6"/>
      <c r="R158" s="6"/>
      <c r="S158" s="6"/>
      <c r="T158" s="6"/>
      <c r="U158" s="6"/>
      <c r="V158" s="47">
        <f t="shared" si="51"/>
        <v>102</v>
      </c>
      <c r="W158" s="48">
        <v>607</v>
      </c>
      <c r="X158" s="58">
        <f t="shared" si="47"/>
        <v>16.803953871499179</v>
      </c>
      <c r="Y158" s="6">
        <v>1</v>
      </c>
      <c r="Z158" s="6">
        <v>1</v>
      </c>
      <c r="AA158" s="6">
        <v>0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2</v>
      </c>
      <c r="AL158" s="48">
        <v>9.3333333333333339</v>
      </c>
      <c r="AM158" s="58">
        <f t="shared" si="48"/>
        <v>21.428571428571427</v>
      </c>
      <c r="AN158" s="6">
        <v>0</v>
      </c>
      <c r="AO158" s="6">
        <v>3</v>
      </c>
      <c r="AP158" s="6">
        <v>0</v>
      </c>
      <c r="AQ158" s="6"/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3</v>
      </c>
      <c r="BA158" s="48">
        <v>2</v>
      </c>
      <c r="BB158" s="58">
        <f t="shared" si="49"/>
        <v>150</v>
      </c>
      <c r="BC158" s="14">
        <f t="shared" si="54"/>
        <v>40</v>
      </c>
      <c r="BD158" s="14">
        <f t="shared" si="55"/>
        <v>53</v>
      </c>
      <c r="BE158" s="14">
        <f t="shared" si="56"/>
        <v>14</v>
      </c>
      <c r="BF158" s="14">
        <f t="shared" si="57"/>
        <v>0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107</v>
      </c>
      <c r="BQ158" s="122">
        <f t="shared" si="50"/>
        <v>17.304582210242586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0</v>
      </c>
      <c r="M159" s="6"/>
      <c r="N159" s="6"/>
      <c r="O159" s="6"/>
      <c r="P159" s="6"/>
      <c r="Q159" s="6"/>
      <c r="R159" s="6"/>
      <c r="S159" s="6"/>
      <c r="T159" s="6"/>
      <c r="U159" s="6"/>
      <c r="V159" s="47">
        <f t="shared" si="51"/>
        <v>10</v>
      </c>
      <c r="W159" s="48">
        <v>69</v>
      </c>
      <c r="X159" s="58">
        <f t="shared" si="47"/>
        <v>14.492753623188406</v>
      </c>
      <c r="Y159" s="6">
        <v>0</v>
      </c>
      <c r="Z159" s="6">
        <v>0</v>
      </c>
      <c r="AA159" s="6">
        <v>0</v>
      </c>
      <c r="AB159" s="6"/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/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0</v>
      </c>
      <c r="BF159" s="14">
        <f t="shared" si="57"/>
        <v>0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10</v>
      </c>
      <c r="BQ159" s="122">
        <f t="shared" si="50"/>
        <v>14.492753623188406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5</v>
      </c>
      <c r="L160" s="6">
        <v>1</v>
      </c>
      <c r="M160" s="6"/>
      <c r="N160" s="6"/>
      <c r="O160" s="6"/>
      <c r="P160" s="6"/>
      <c r="Q160" s="6"/>
      <c r="R160" s="6"/>
      <c r="S160" s="6"/>
      <c r="T160" s="6"/>
      <c r="U160" s="6"/>
      <c r="V160" s="47">
        <f t="shared" si="51"/>
        <v>15</v>
      </c>
      <c r="W160" s="48">
        <v>70.666666666666671</v>
      </c>
      <c r="X160" s="58">
        <f t="shared" si="47"/>
        <v>21.226415094339622</v>
      </c>
      <c r="Y160" s="6">
        <v>2</v>
      </c>
      <c r="Z160" s="6">
        <v>0</v>
      </c>
      <c r="AA160" s="6">
        <v>0</v>
      </c>
      <c r="AB160" s="6"/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/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5</v>
      </c>
      <c r="BE160" s="14">
        <f t="shared" si="56"/>
        <v>1</v>
      </c>
      <c r="BF160" s="14">
        <f t="shared" si="57"/>
        <v>0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17</v>
      </c>
      <c r="BQ160" s="122">
        <f t="shared" si="50"/>
        <v>23.181818181818183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5</v>
      </c>
      <c r="L161" s="6">
        <v>0</v>
      </c>
      <c r="M161" s="6"/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11</v>
      </c>
      <c r="W161" s="48">
        <v>61.666666666666664</v>
      </c>
      <c r="X161" s="58">
        <f t="shared" si="47"/>
        <v>17.837837837837839</v>
      </c>
      <c r="Y161" s="6">
        <v>0</v>
      </c>
      <c r="Z161" s="6">
        <v>0</v>
      </c>
      <c r="AA161" s="6">
        <v>0</v>
      </c>
      <c r="AB161" s="6"/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/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5</v>
      </c>
      <c r="BE161" s="14">
        <f t="shared" si="56"/>
        <v>0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11</v>
      </c>
      <c r="BQ161" s="122">
        <f t="shared" si="50"/>
        <v>17.837837837837839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0</v>
      </c>
      <c r="L162" s="6">
        <v>0</v>
      </c>
      <c r="M162" s="6"/>
      <c r="N162" s="6"/>
      <c r="O162" s="6"/>
      <c r="P162" s="6"/>
      <c r="Q162" s="6"/>
      <c r="R162" s="6"/>
      <c r="S162" s="6"/>
      <c r="T162" s="6"/>
      <c r="U162" s="6"/>
      <c r="V162" s="47">
        <f t="shared" si="51"/>
        <v>2</v>
      </c>
      <c r="W162" s="48">
        <v>19</v>
      </c>
      <c r="X162" s="58">
        <f t="shared" si="47"/>
        <v>10.526315789473683</v>
      </c>
      <c r="Y162" s="6">
        <v>0</v>
      </c>
      <c r="Z162" s="6">
        <v>0</v>
      </c>
      <c r="AA162" s="6">
        <v>0</v>
      </c>
      <c r="AB162" s="6"/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/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0</v>
      </c>
      <c r="BE162" s="14">
        <f t="shared" si="56"/>
        <v>0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2</v>
      </c>
      <c r="BQ162" s="122">
        <f t="shared" si="50"/>
        <v>9.8360655737704938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0</v>
      </c>
      <c r="M163" s="6"/>
      <c r="N163" s="6"/>
      <c r="O163" s="6"/>
      <c r="P163" s="6"/>
      <c r="Q163" s="6"/>
      <c r="R163" s="6"/>
      <c r="S163" s="6"/>
      <c r="T163" s="6"/>
      <c r="U163" s="6"/>
      <c r="V163" s="47">
        <f t="shared" si="51"/>
        <v>17</v>
      </c>
      <c r="W163" s="48">
        <v>70.333333333333329</v>
      </c>
      <c r="X163" s="58">
        <f t="shared" si="47"/>
        <v>24.170616113744078</v>
      </c>
      <c r="Y163" s="6">
        <v>0</v>
      </c>
      <c r="Z163" s="6">
        <v>0</v>
      </c>
      <c r="AA163" s="6">
        <v>0</v>
      </c>
      <c r="AB163" s="6"/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/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0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17</v>
      </c>
      <c r="BQ163" s="122">
        <f t="shared" si="50"/>
        <v>23.502304147465438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3</v>
      </c>
      <c r="L164" s="6">
        <v>0</v>
      </c>
      <c r="M164" s="6"/>
      <c r="N164" s="6"/>
      <c r="O164" s="6"/>
      <c r="P164" s="6"/>
      <c r="Q164" s="6"/>
      <c r="R164" s="6"/>
      <c r="S164" s="6"/>
      <c r="T164" s="6"/>
      <c r="U164" s="6"/>
      <c r="V164" s="47">
        <f t="shared" si="51"/>
        <v>12</v>
      </c>
      <c r="W164" s="48">
        <v>116.66666666666667</v>
      </c>
      <c r="X164" s="58">
        <f t="shared" si="47"/>
        <v>10.285714285714285</v>
      </c>
      <c r="Y164" s="6">
        <v>0</v>
      </c>
      <c r="Z164" s="6">
        <v>0</v>
      </c>
      <c r="AA164" s="6">
        <v>0</v>
      </c>
      <c r="AB164" s="6"/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/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3</v>
      </c>
      <c r="BE164" s="14">
        <f t="shared" si="56"/>
        <v>0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12</v>
      </c>
      <c r="BQ164" s="122">
        <f t="shared" si="50"/>
        <v>10.027855153203342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0</v>
      </c>
      <c r="M165" s="6"/>
      <c r="N165" s="6"/>
      <c r="O165" s="6"/>
      <c r="P165" s="6"/>
      <c r="Q165" s="6"/>
      <c r="R165" s="6"/>
      <c r="S165" s="6"/>
      <c r="T165" s="6"/>
      <c r="U165" s="6"/>
      <c r="V165" s="47">
        <f t="shared" si="51"/>
        <v>4</v>
      </c>
      <c r="W165" s="48">
        <v>30.666666666666668</v>
      </c>
      <c r="X165" s="58">
        <f t="shared" si="47"/>
        <v>13.043478260869565</v>
      </c>
      <c r="Y165" s="6">
        <v>0</v>
      </c>
      <c r="Z165" s="6">
        <v>0</v>
      </c>
      <c r="AA165" s="6">
        <v>0</v>
      </c>
      <c r="AB165" s="6"/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/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0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4</v>
      </c>
      <c r="BQ165" s="122">
        <f t="shared" si="50"/>
        <v>13.043478260869565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0</v>
      </c>
      <c r="M166" s="6"/>
      <c r="N166" s="6"/>
      <c r="O166" s="6"/>
      <c r="P166" s="6"/>
      <c r="Q166" s="6"/>
      <c r="R166" s="6"/>
      <c r="S166" s="6"/>
      <c r="T166" s="6"/>
      <c r="U166" s="6"/>
      <c r="V166" s="47">
        <f t="shared" si="51"/>
        <v>5</v>
      </c>
      <c r="W166" s="48">
        <v>60.333333333333336</v>
      </c>
      <c r="X166" s="58">
        <f t="shared" si="47"/>
        <v>8.2872928176795568</v>
      </c>
      <c r="Y166" s="6">
        <v>0</v>
      </c>
      <c r="Z166" s="6">
        <v>0</v>
      </c>
      <c r="AA166" s="6">
        <v>0</v>
      </c>
      <c r="AB166" s="6"/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/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0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5</v>
      </c>
      <c r="BQ166" s="122">
        <f t="shared" si="50"/>
        <v>8.2417582417582409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0</v>
      </c>
      <c r="M167" s="6"/>
      <c r="N167" s="6"/>
      <c r="O167" s="6"/>
      <c r="P167" s="6"/>
      <c r="Q167" s="6"/>
      <c r="R167" s="6"/>
      <c r="S167" s="6"/>
      <c r="T167" s="6"/>
      <c r="U167" s="6"/>
      <c r="V167" s="47">
        <f t="shared" si="51"/>
        <v>25</v>
      </c>
      <c r="W167" s="48">
        <v>46.666666666666664</v>
      </c>
      <c r="X167" s="58">
        <f t="shared" si="47"/>
        <v>53.571428571428569</v>
      </c>
      <c r="Y167" s="6">
        <v>0</v>
      </c>
      <c r="Z167" s="6">
        <v>0</v>
      </c>
      <c r="AA167" s="6">
        <v>0</v>
      </c>
      <c r="AB167" s="6"/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/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0</v>
      </c>
      <c r="BF167" s="14">
        <f t="shared" si="57"/>
        <v>0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25</v>
      </c>
      <c r="BQ167" s="122">
        <f t="shared" si="50"/>
        <v>53.191489361702125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0</v>
      </c>
      <c r="M168" s="6"/>
      <c r="N168" s="6"/>
      <c r="O168" s="6"/>
      <c r="P168" s="6"/>
      <c r="Q168" s="6"/>
      <c r="R168" s="6"/>
      <c r="S168" s="6"/>
      <c r="T168" s="6"/>
      <c r="U168" s="6"/>
      <c r="V168" s="47">
        <f t="shared" si="51"/>
        <v>1</v>
      </c>
      <c r="W168" s="48">
        <v>42.666666666666664</v>
      </c>
      <c r="X168" s="58">
        <f t="shared" si="47"/>
        <v>2.34375</v>
      </c>
      <c r="Y168" s="6">
        <v>0</v>
      </c>
      <c r="Z168" s="6">
        <v>0</v>
      </c>
      <c r="AA168" s="6">
        <v>0</v>
      </c>
      <c r="AB168" s="6"/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/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0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1</v>
      </c>
      <c r="BQ168" s="122">
        <f t="shared" si="50"/>
        <v>2.3255813953488373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0</v>
      </c>
      <c r="M169" s="6"/>
      <c r="N169" s="6"/>
      <c r="O169" s="6"/>
      <c r="P169" s="6"/>
      <c r="Q169" s="6"/>
      <c r="R169" s="6"/>
      <c r="S169" s="6"/>
      <c r="T169" s="6"/>
      <c r="U169" s="6"/>
      <c r="V169" s="47">
        <f t="shared" si="51"/>
        <v>7</v>
      </c>
      <c r="W169" s="48">
        <v>36.666666666666664</v>
      </c>
      <c r="X169" s="58">
        <f t="shared" si="47"/>
        <v>19.090909090909093</v>
      </c>
      <c r="Y169" s="6">
        <v>0</v>
      </c>
      <c r="Z169" s="6">
        <v>0</v>
      </c>
      <c r="AA169" s="6">
        <v>0</v>
      </c>
      <c r="AB169" s="6"/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/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0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7</v>
      </c>
      <c r="BQ169" s="122">
        <f t="shared" si="50"/>
        <v>18.75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0</v>
      </c>
      <c r="M170" s="6"/>
      <c r="N170" s="6"/>
      <c r="O170" s="6"/>
      <c r="P170" s="6"/>
      <c r="Q170" s="6"/>
      <c r="R170" s="6"/>
      <c r="S170" s="6"/>
      <c r="T170" s="6"/>
      <c r="U170" s="6"/>
      <c r="V170" s="47">
        <f t="shared" si="51"/>
        <v>9</v>
      </c>
      <c r="W170" s="48">
        <v>90.333333333333329</v>
      </c>
      <c r="X170" s="58">
        <f t="shared" si="47"/>
        <v>9.9630996309963109</v>
      </c>
      <c r="Y170" s="6">
        <v>0</v>
      </c>
      <c r="Z170" s="6">
        <v>0</v>
      </c>
      <c r="AA170" s="6">
        <v>0</v>
      </c>
      <c r="AB170" s="6"/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/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0</v>
      </c>
      <c r="BF170" s="14">
        <f t="shared" si="57"/>
        <v>0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9</v>
      </c>
      <c r="BQ170" s="122">
        <f t="shared" si="50"/>
        <v>8.1081081081081088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2</v>
      </c>
      <c r="L171" s="6">
        <v>0</v>
      </c>
      <c r="M171" s="6"/>
      <c r="N171" s="6"/>
      <c r="O171" s="6"/>
      <c r="P171" s="6"/>
      <c r="Q171" s="6"/>
      <c r="R171" s="6"/>
      <c r="S171" s="6"/>
      <c r="T171" s="6"/>
      <c r="U171" s="6"/>
      <c r="V171" s="47">
        <f t="shared" si="51"/>
        <v>3</v>
      </c>
      <c r="W171" s="48">
        <v>37.666666666666664</v>
      </c>
      <c r="X171" s="58">
        <f t="shared" si="47"/>
        <v>7.9646017699115044</v>
      </c>
      <c r="Y171" s="6">
        <v>0</v>
      </c>
      <c r="Z171" s="6">
        <v>0</v>
      </c>
      <c r="AA171" s="6">
        <v>0</v>
      </c>
      <c r="AB171" s="6"/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/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2</v>
      </c>
      <c r="BE171" s="14">
        <f t="shared" si="56"/>
        <v>0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3</v>
      </c>
      <c r="BQ171" s="122">
        <f t="shared" si="50"/>
        <v>7.6923076923076925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0</v>
      </c>
      <c r="L172" s="6">
        <v>0</v>
      </c>
      <c r="M172" s="6"/>
      <c r="N172" s="6"/>
      <c r="O172" s="6"/>
      <c r="P172" s="6"/>
      <c r="Q172" s="6"/>
      <c r="R172" s="6"/>
      <c r="S172" s="6"/>
      <c r="T172" s="6"/>
      <c r="U172" s="6"/>
      <c r="V172" s="47">
        <f t="shared" si="51"/>
        <v>7</v>
      </c>
      <c r="W172" s="48">
        <v>36</v>
      </c>
      <c r="X172" s="58">
        <f t="shared" si="47"/>
        <v>19.444444444444446</v>
      </c>
      <c r="Y172" s="6">
        <v>0</v>
      </c>
      <c r="Z172" s="6">
        <v>0</v>
      </c>
      <c r="AA172" s="6">
        <v>0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/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0</v>
      </c>
      <c r="BE172" s="14">
        <f t="shared" si="56"/>
        <v>0</v>
      </c>
      <c r="BF172" s="14">
        <f t="shared" si="57"/>
        <v>0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7</v>
      </c>
      <c r="BQ172" s="122">
        <f t="shared" si="50"/>
        <v>19.444444444444446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3</v>
      </c>
      <c r="L173" s="6">
        <v>0</v>
      </c>
      <c r="M173" s="6"/>
      <c r="N173" s="6"/>
      <c r="O173" s="6"/>
      <c r="P173" s="6"/>
      <c r="Q173" s="6"/>
      <c r="R173" s="6"/>
      <c r="S173" s="6"/>
      <c r="T173" s="6"/>
      <c r="U173" s="6"/>
      <c r="V173" s="47">
        <f t="shared" si="51"/>
        <v>3</v>
      </c>
      <c r="W173" s="48">
        <v>2.6666666666666665</v>
      </c>
      <c r="X173" s="58">
        <f t="shared" si="47"/>
        <v>112.5</v>
      </c>
      <c r="Y173" s="6">
        <v>0</v>
      </c>
      <c r="Z173" s="6">
        <v>0</v>
      </c>
      <c r="AA173" s="6">
        <v>0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/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3</v>
      </c>
      <c r="BE173" s="14">
        <f t="shared" si="56"/>
        <v>0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3</v>
      </c>
      <c r="BQ173" s="122">
        <f t="shared" si="50"/>
        <v>112.5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4</v>
      </c>
      <c r="L174" s="6">
        <v>0</v>
      </c>
      <c r="M174" s="6"/>
      <c r="N174" s="6"/>
      <c r="O174" s="6"/>
      <c r="P174" s="6"/>
      <c r="Q174" s="6"/>
      <c r="R174" s="6"/>
      <c r="S174" s="6"/>
      <c r="T174" s="6"/>
      <c r="U174" s="6"/>
      <c r="V174" s="47">
        <f t="shared" si="51"/>
        <v>12</v>
      </c>
      <c r="W174" s="48">
        <v>116.66666666666667</v>
      </c>
      <c r="X174" s="58">
        <f t="shared" si="47"/>
        <v>10.285714285714285</v>
      </c>
      <c r="Y174" s="6">
        <v>0</v>
      </c>
      <c r="Z174" s="6">
        <v>0</v>
      </c>
      <c r="AA174" s="6">
        <v>0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/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4</v>
      </c>
      <c r="BE174" s="14">
        <f t="shared" si="56"/>
        <v>0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12</v>
      </c>
      <c r="BQ174" s="122">
        <f t="shared" si="50"/>
        <v>9.3506493506493502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/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/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0</v>
      </c>
      <c r="L176" s="6">
        <v>0</v>
      </c>
      <c r="M176" s="6"/>
      <c r="N176" s="6"/>
      <c r="O176" s="6"/>
      <c r="P176" s="6"/>
      <c r="Q176" s="6"/>
      <c r="R176" s="6"/>
      <c r="S176" s="6"/>
      <c r="T176" s="6"/>
      <c r="U176" s="6"/>
      <c r="V176" s="47">
        <f t="shared" si="51"/>
        <v>7</v>
      </c>
      <c r="W176" s="48">
        <v>24.333333333333332</v>
      </c>
      <c r="X176" s="58">
        <f t="shared" si="47"/>
        <v>28.767123287671236</v>
      </c>
      <c r="Y176" s="6">
        <v>0</v>
      </c>
      <c r="Z176" s="6">
        <v>0</v>
      </c>
      <c r="AA176" s="6">
        <v>0</v>
      </c>
      <c r="AB176" s="6"/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/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0</v>
      </c>
      <c r="BE176" s="14">
        <f t="shared" si="56"/>
        <v>0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7</v>
      </c>
      <c r="BQ176" s="122">
        <f t="shared" si="50"/>
        <v>28.767123287671236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0</v>
      </c>
      <c r="M177" s="6"/>
      <c r="N177" s="6"/>
      <c r="O177" s="6"/>
      <c r="P177" s="6"/>
      <c r="Q177" s="6"/>
      <c r="R177" s="6"/>
      <c r="S177" s="6"/>
      <c r="T177" s="6"/>
      <c r="U177" s="6"/>
      <c r="V177" s="47">
        <f t="shared" si="51"/>
        <v>29</v>
      </c>
      <c r="W177" s="48">
        <v>127.66666666666667</v>
      </c>
      <c r="X177" s="58">
        <f t="shared" si="47"/>
        <v>22.715404699738905</v>
      </c>
      <c r="Y177" s="6">
        <v>0</v>
      </c>
      <c r="Z177" s="6">
        <v>0</v>
      </c>
      <c r="AA177" s="6">
        <v>0</v>
      </c>
      <c r="AB177" s="6"/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/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0</v>
      </c>
      <c r="BF177" s="14">
        <f t="shared" si="57"/>
        <v>0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29</v>
      </c>
      <c r="BQ177" s="122">
        <f t="shared" si="50"/>
        <v>22.250639386189256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0</v>
      </c>
      <c r="M178" s="6"/>
      <c r="N178" s="6"/>
      <c r="O178" s="6"/>
      <c r="P178" s="6"/>
      <c r="Q178" s="6"/>
      <c r="R178" s="6"/>
      <c r="S178" s="6"/>
      <c r="T178" s="6"/>
      <c r="U178" s="6"/>
      <c r="V178" s="47">
        <f t="shared" si="51"/>
        <v>0</v>
      </c>
      <c r="W178" s="48">
        <v>12</v>
      </c>
      <c r="X178" s="58">
        <f t="shared" si="47"/>
        <v>0</v>
      </c>
      <c r="Y178" s="6">
        <v>0</v>
      </c>
      <c r="Z178" s="6">
        <v>0</v>
      </c>
      <c r="AA178" s="6">
        <v>0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0</v>
      </c>
      <c r="AQ178" s="6"/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0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0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0</v>
      </c>
      <c r="BQ178" s="122">
        <f t="shared" si="50"/>
        <v>0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0</v>
      </c>
      <c r="M179" s="6"/>
      <c r="N179" s="6"/>
      <c r="O179" s="6"/>
      <c r="P179" s="6"/>
      <c r="Q179" s="6"/>
      <c r="R179" s="6"/>
      <c r="S179" s="6"/>
      <c r="T179" s="6"/>
      <c r="U179" s="6"/>
      <c r="V179" s="47">
        <f t="shared" si="51"/>
        <v>15</v>
      </c>
      <c r="W179" s="48">
        <v>102.66666666666667</v>
      </c>
      <c r="X179" s="58">
        <f t="shared" si="47"/>
        <v>14.61038961038961</v>
      </c>
      <c r="Y179" s="6">
        <v>0</v>
      </c>
      <c r="Z179" s="6">
        <v>0</v>
      </c>
      <c r="AA179" s="6">
        <v>0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0</v>
      </c>
      <c r="AQ179" s="6"/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0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0</v>
      </c>
      <c r="BF179" s="14">
        <f t="shared" si="57"/>
        <v>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15</v>
      </c>
      <c r="BQ179" s="122">
        <f t="shared" si="50"/>
        <v>14.61038961038961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0</v>
      </c>
      <c r="M180" s="6"/>
      <c r="N180" s="6"/>
      <c r="O180" s="6"/>
      <c r="P180" s="6"/>
      <c r="Q180" s="6"/>
      <c r="R180" s="6"/>
      <c r="S180" s="6"/>
      <c r="T180" s="6"/>
      <c r="U180" s="6"/>
      <c r="V180" s="47">
        <f t="shared" si="51"/>
        <v>4</v>
      </c>
      <c r="W180" s="48">
        <v>53</v>
      </c>
      <c r="X180" s="58">
        <f t="shared" si="47"/>
        <v>7.5471698113207548</v>
      </c>
      <c r="Y180" s="6">
        <v>0</v>
      </c>
      <c r="Z180" s="6">
        <v>0</v>
      </c>
      <c r="AA180" s="6">
        <v>0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0</v>
      </c>
      <c r="AQ180" s="6"/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2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0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6</v>
      </c>
      <c r="BQ180" s="122">
        <f t="shared" si="50"/>
        <v>11.320754716981133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0</v>
      </c>
      <c r="M181" s="6"/>
      <c r="N181" s="6"/>
      <c r="O181" s="6"/>
      <c r="P181" s="6"/>
      <c r="Q181" s="6"/>
      <c r="R181" s="6"/>
      <c r="S181" s="6"/>
      <c r="T181" s="6"/>
      <c r="U181" s="6"/>
      <c r="V181" s="47">
        <f t="shared" si="51"/>
        <v>0</v>
      </c>
      <c r="W181" s="48">
        <v>2.6666666666666665</v>
      </c>
      <c r="X181" s="58">
        <f t="shared" si="47"/>
        <v>0</v>
      </c>
      <c r="Y181" s="6">
        <v>0</v>
      </c>
      <c r="Z181" s="6">
        <v>0</v>
      </c>
      <c r="AA181" s="6">
        <v>0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0</v>
      </c>
      <c r="AQ181" s="6"/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0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0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0</v>
      </c>
      <c r="BQ181" s="122">
        <f t="shared" si="50"/>
        <v>0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2</v>
      </c>
      <c r="L182" s="6">
        <v>0</v>
      </c>
      <c r="M182" s="6"/>
      <c r="N182" s="6"/>
      <c r="O182" s="6"/>
      <c r="P182" s="6"/>
      <c r="Q182" s="6"/>
      <c r="R182" s="6"/>
      <c r="S182" s="6"/>
      <c r="T182" s="6"/>
      <c r="U182" s="6"/>
      <c r="V182" s="47">
        <f t="shared" si="51"/>
        <v>2</v>
      </c>
      <c r="W182" s="48">
        <v>25</v>
      </c>
      <c r="X182" s="58">
        <f t="shared" si="47"/>
        <v>8</v>
      </c>
      <c r="Y182" s="6">
        <v>0</v>
      </c>
      <c r="Z182" s="6">
        <v>0</v>
      </c>
      <c r="AA182" s="6">
        <v>0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/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2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2</v>
      </c>
      <c r="BQ182" s="122">
        <f t="shared" si="50"/>
        <v>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1</v>
      </c>
      <c r="L183" s="6">
        <v>0</v>
      </c>
      <c r="M183" s="6"/>
      <c r="N183" s="6"/>
      <c r="O183" s="6"/>
      <c r="P183" s="6"/>
      <c r="Q183" s="6"/>
      <c r="R183" s="6"/>
      <c r="S183" s="6"/>
      <c r="T183" s="6"/>
      <c r="U183" s="6"/>
      <c r="V183" s="47">
        <f t="shared" si="51"/>
        <v>8</v>
      </c>
      <c r="W183" s="48">
        <v>64.333333333333329</v>
      </c>
      <c r="X183" s="58">
        <f t="shared" si="47"/>
        <v>12.435233160621763</v>
      </c>
      <c r="Y183" s="6">
        <v>0</v>
      </c>
      <c r="Z183" s="6">
        <v>0</v>
      </c>
      <c r="AA183" s="6">
        <v>0</v>
      </c>
      <c r="AB183" s="6"/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/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1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8</v>
      </c>
      <c r="BQ183" s="122">
        <f t="shared" si="50"/>
        <v>11.822660098522167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/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/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/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/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/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/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47">
        <f t="shared" si="51"/>
        <v>1</v>
      </c>
      <c r="W186" s="48">
        <v>15.666666666666666</v>
      </c>
      <c r="X186" s="58">
        <f t="shared" si="47"/>
        <v>6.3829787234042561</v>
      </c>
      <c r="Y186" s="6">
        <v>0</v>
      </c>
      <c r="Z186" s="6">
        <v>0</v>
      </c>
      <c r="AA186" s="6">
        <v>0</v>
      </c>
      <c r="AB186" s="6"/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/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0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1</v>
      </c>
      <c r="BQ186" s="122">
        <f t="shared" si="50"/>
        <v>5.5555555555555554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0</v>
      </c>
      <c r="M187" s="6"/>
      <c r="N187" s="6"/>
      <c r="O187" s="6"/>
      <c r="P187" s="6"/>
      <c r="Q187" s="6"/>
      <c r="R187" s="6"/>
      <c r="S187" s="6"/>
      <c r="T187" s="6"/>
      <c r="U187" s="6"/>
      <c r="V187" s="47">
        <f t="shared" si="51"/>
        <v>0</v>
      </c>
      <c r="W187" s="48">
        <v>13</v>
      </c>
      <c r="X187" s="58">
        <f t="shared" si="47"/>
        <v>0</v>
      </c>
      <c r="Y187" s="6">
        <v>0</v>
      </c>
      <c r="Z187" s="6">
        <v>0</v>
      </c>
      <c r="AA187" s="6">
        <v>0</v>
      </c>
      <c r="AB187" s="6"/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0</v>
      </c>
      <c r="AQ187" s="6"/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0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0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0</v>
      </c>
      <c r="BQ187" s="122">
        <f t="shared" si="50"/>
        <v>0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/>
      <c r="N188" s="6"/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/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/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0</v>
      </c>
      <c r="M189" s="6"/>
      <c r="N189" s="6"/>
      <c r="O189" s="6"/>
      <c r="P189" s="6"/>
      <c r="Q189" s="6"/>
      <c r="R189" s="6"/>
      <c r="S189" s="6"/>
      <c r="T189" s="6"/>
      <c r="U189" s="6"/>
      <c r="V189" s="47">
        <f t="shared" si="51"/>
        <v>0</v>
      </c>
      <c r="W189" s="48">
        <v>8.3333333333333339</v>
      </c>
      <c r="X189" s="58">
        <f t="shared" si="47"/>
        <v>0</v>
      </c>
      <c r="Y189" s="6">
        <v>0</v>
      </c>
      <c r="Z189" s="6">
        <v>0</v>
      </c>
      <c r="AA189" s="6">
        <v>0</v>
      </c>
      <c r="AB189" s="6"/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0</v>
      </c>
      <c r="AQ189" s="6"/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0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0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0</v>
      </c>
      <c r="BQ189" s="122">
        <f t="shared" si="50"/>
        <v>0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0</v>
      </c>
      <c r="M190" s="6"/>
      <c r="N190" s="6"/>
      <c r="O190" s="6"/>
      <c r="P190" s="6"/>
      <c r="Q190" s="6"/>
      <c r="R190" s="6"/>
      <c r="S190" s="6"/>
      <c r="T190" s="6"/>
      <c r="U190" s="6"/>
      <c r="V190" s="47">
        <f t="shared" si="51"/>
        <v>5</v>
      </c>
      <c r="W190" s="48">
        <v>218</v>
      </c>
      <c r="X190" s="58">
        <f t="shared" si="47"/>
        <v>2.2935779816513762</v>
      </c>
      <c r="Y190" s="6">
        <v>1</v>
      </c>
      <c r="Z190" s="6">
        <v>0</v>
      </c>
      <c r="AA190" s="6">
        <v>0</v>
      </c>
      <c r="AB190" s="6"/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1</v>
      </c>
      <c r="AL190" s="48">
        <v>6.666666666666667</v>
      </c>
      <c r="AM190" s="58">
        <f t="shared" si="48"/>
        <v>15</v>
      </c>
      <c r="AN190" s="6">
        <v>0</v>
      </c>
      <c r="AO190" s="6">
        <v>0</v>
      </c>
      <c r="AP190" s="6">
        <v>0</v>
      </c>
      <c r="AQ190" s="6"/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0</v>
      </c>
      <c r="BF190" s="14">
        <f t="shared" si="57"/>
        <v>0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6</v>
      </c>
      <c r="BQ190" s="122">
        <f t="shared" si="50"/>
        <v>2.6706231454005938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0</v>
      </c>
      <c r="M191" s="6"/>
      <c r="N191" s="6"/>
      <c r="O191" s="6"/>
      <c r="P191" s="6"/>
      <c r="Q191" s="6"/>
      <c r="R191" s="6"/>
      <c r="S191" s="6"/>
      <c r="T191" s="6"/>
      <c r="U191" s="6"/>
      <c r="V191" s="47">
        <f t="shared" si="51"/>
        <v>8</v>
      </c>
      <c r="W191" s="48">
        <v>24</v>
      </c>
      <c r="X191" s="58">
        <f t="shared" si="47"/>
        <v>33.333333333333329</v>
      </c>
      <c r="Y191" s="6">
        <v>0</v>
      </c>
      <c r="Z191" s="6">
        <v>0</v>
      </c>
      <c r="AA191" s="6">
        <v>0</v>
      </c>
      <c r="AB191" s="6"/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/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0</v>
      </c>
      <c r="BF191" s="14">
        <f t="shared" si="57"/>
        <v>0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8</v>
      </c>
      <c r="BQ191" s="122">
        <f t="shared" si="50"/>
        <v>33.333333333333329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0</v>
      </c>
      <c r="M192" s="6"/>
      <c r="N192" s="6"/>
      <c r="O192" s="6"/>
      <c r="P192" s="6"/>
      <c r="Q192" s="6"/>
      <c r="R192" s="6"/>
      <c r="S192" s="6"/>
      <c r="T192" s="6"/>
      <c r="U192" s="6"/>
      <c r="V192" s="47">
        <f t="shared" si="51"/>
        <v>0</v>
      </c>
      <c r="W192" s="48">
        <v>14</v>
      </c>
      <c r="X192" s="58">
        <f t="shared" si="47"/>
        <v>0</v>
      </c>
      <c r="Y192" s="6">
        <v>0</v>
      </c>
      <c r="Z192" s="6">
        <v>0</v>
      </c>
      <c r="AA192" s="6">
        <v>0</v>
      </c>
      <c r="AB192" s="6"/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/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0</v>
      </c>
      <c r="BF192" s="14">
        <f t="shared" si="57"/>
        <v>0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0</v>
      </c>
      <c r="BQ192" s="122">
        <f t="shared" si="50"/>
        <v>0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9</v>
      </c>
      <c r="L193" s="6">
        <v>0</v>
      </c>
      <c r="M193" s="6"/>
      <c r="N193" s="6"/>
      <c r="O193" s="6"/>
      <c r="P193" s="6"/>
      <c r="Q193" s="6"/>
      <c r="R193" s="6"/>
      <c r="S193" s="6"/>
      <c r="T193" s="6"/>
      <c r="U193" s="6"/>
      <c r="V193" s="47">
        <f t="shared" si="51"/>
        <v>25</v>
      </c>
      <c r="W193" s="48">
        <v>242.66666666666666</v>
      </c>
      <c r="X193" s="58">
        <f t="shared" si="47"/>
        <v>10.302197802197803</v>
      </c>
      <c r="Y193" s="6">
        <v>0</v>
      </c>
      <c r="Z193" s="6">
        <v>0</v>
      </c>
      <c r="AA193" s="6">
        <v>0</v>
      </c>
      <c r="AB193" s="6"/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/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9</v>
      </c>
      <c r="BE193" s="14">
        <f t="shared" si="56"/>
        <v>0</v>
      </c>
      <c r="BF193" s="14">
        <f t="shared" si="57"/>
        <v>0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25</v>
      </c>
      <c r="BQ193" s="122">
        <f t="shared" si="50"/>
        <v>10.2880658436214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5</v>
      </c>
      <c r="M194" s="6"/>
      <c r="N194" s="6"/>
      <c r="O194" s="6"/>
      <c r="P194" s="6"/>
      <c r="Q194" s="6"/>
      <c r="R194" s="6"/>
      <c r="S194" s="6"/>
      <c r="T194" s="6"/>
      <c r="U194" s="6"/>
      <c r="V194" s="47">
        <f t="shared" si="51"/>
        <v>96</v>
      </c>
      <c r="W194" s="48">
        <v>38</v>
      </c>
      <c r="X194" s="58">
        <f t="shared" si="47"/>
        <v>252.63157894736841</v>
      </c>
      <c r="Y194" s="6">
        <v>0</v>
      </c>
      <c r="Z194" s="6">
        <v>0</v>
      </c>
      <c r="AA194" s="6">
        <v>0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/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5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96</v>
      </c>
      <c r="BQ194" s="122">
        <f t="shared" si="50"/>
        <v>252.63157894736841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8</v>
      </c>
      <c r="L195" s="6">
        <v>0</v>
      </c>
      <c r="M195" s="6"/>
      <c r="N195" s="6"/>
      <c r="O195" s="6"/>
      <c r="P195" s="6"/>
      <c r="Q195" s="6"/>
      <c r="R195" s="6"/>
      <c r="S195" s="6"/>
      <c r="T195" s="6"/>
      <c r="U195" s="6"/>
      <c r="V195" s="47">
        <f t="shared" si="51"/>
        <v>18</v>
      </c>
      <c r="W195" s="48">
        <v>146.33333333333334</v>
      </c>
      <c r="X195" s="58">
        <f t="shared" si="47"/>
        <v>12.300683371298405</v>
      </c>
      <c r="Y195" s="6">
        <v>0</v>
      </c>
      <c r="Z195" s="6">
        <v>0</v>
      </c>
      <c r="AA195" s="6">
        <v>0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0</v>
      </c>
      <c r="AL195" s="48">
        <v>0.33333333333333331</v>
      </c>
      <c r="AM195" s="58">
        <f t="shared" si="48"/>
        <v>0</v>
      </c>
      <c r="AN195" s="6">
        <v>0</v>
      </c>
      <c r="AO195" s="6">
        <v>0</v>
      </c>
      <c r="AP195" s="6">
        <v>0</v>
      </c>
      <c r="AQ195" s="6"/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8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18</v>
      </c>
      <c r="BQ195" s="122">
        <f t="shared" si="50"/>
        <v>12.272727272727272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0</v>
      </c>
      <c r="L196" s="6">
        <v>0</v>
      </c>
      <c r="M196" s="6"/>
      <c r="N196" s="6"/>
      <c r="O196" s="6"/>
      <c r="P196" s="6"/>
      <c r="Q196" s="6"/>
      <c r="R196" s="6"/>
      <c r="S196" s="6"/>
      <c r="T196" s="6"/>
      <c r="U196" s="6"/>
      <c r="V196" s="47">
        <f t="shared" si="51"/>
        <v>0</v>
      </c>
      <c r="W196" s="48">
        <v>77.666666666666671</v>
      </c>
      <c r="X196" s="58">
        <f t="shared" si="47"/>
        <v>0</v>
      </c>
      <c r="Y196" s="6">
        <v>0</v>
      </c>
      <c r="Z196" s="6">
        <v>0</v>
      </c>
      <c r="AA196" s="6">
        <v>0</v>
      </c>
      <c r="AB196" s="6"/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/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0</v>
      </c>
      <c r="BE196" s="14">
        <f t="shared" si="56"/>
        <v>0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0</v>
      </c>
      <c r="BQ196" s="122">
        <f t="shared" si="50"/>
        <v>0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/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/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/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4</v>
      </c>
      <c r="L198" s="6">
        <v>0</v>
      </c>
      <c r="M198" s="6"/>
      <c r="N198" s="6"/>
      <c r="O198" s="6"/>
      <c r="P198" s="6"/>
      <c r="Q198" s="6"/>
      <c r="R198" s="6"/>
      <c r="S198" s="6"/>
      <c r="T198" s="6"/>
      <c r="U198" s="6"/>
      <c r="V198" s="47">
        <f t="shared" si="51"/>
        <v>10</v>
      </c>
      <c r="W198" s="48">
        <v>47</v>
      </c>
      <c r="X198" s="58">
        <f t="shared" ref="X198:X261" si="68">IFERROR(V198/W198,0)*100</f>
        <v>21.276595744680851</v>
      </c>
      <c r="Y198" s="6">
        <v>0</v>
      </c>
      <c r="Z198" s="6">
        <v>0</v>
      </c>
      <c r="AA198" s="6">
        <v>0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0</v>
      </c>
      <c r="AL198" s="48">
        <v>1</v>
      </c>
      <c r="AM198" s="58">
        <f t="shared" ref="AM198:AM261" si="69">IFERROR(AK198/AL198,0)*100</f>
        <v>0</v>
      </c>
      <c r="AN198" s="6">
        <v>0</v>
      </c>
      <c r="AO198" s="6">
        <v>0</v>
      </c>
      <c r="AP198" s="6">
        <v>0</v>
      </c>
      <c r="AQ198" s="6"/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4</v>
      </c>
      <c r="BE198" s="14">
        <f t="shared" si="56"/>
        <v>0</v>
      </c>
      <c r="BF198" s="14">
        <f t="shared" si="57"/>
        <v>0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10</v>
      </c>
      <c r="BQ198" s="122">
        <f t="shared" ref="BQ198:BQ261" si="71">IFERROR(BP198/BO198,0)*100</f>
        <v>20.833333333333336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0</v>
      </c>
      <c r="L199" s="6">
        <v>0</v>
      </c>
      <c r="M199" s="6"/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0</v>
      </c>
      <c r="W199" s="48">
        <v>44.666666666666664</v>
      </c>
      <c r="X199" s="58">
        <f t="shared" si="68"/>
        <v>0</v>
      </c>
      <c r="Y199" s="6">
        <v>0</v>
      </c>
      <c r="Z199" s="6">
        <v>0</v>
      </c>
      <c r="AA199" s="6">
        <v>0</v>
      </c>
      <c r="AB199" s="6"/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0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/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0</v>
      </c>
      <c r="BE199" s="14">
        <f t="shared" ref="BE199:BE262" si="77">+L199+AA199+AP199</f>
        <v>0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0</v>
      </c>
      <c r="BQ199" s="122">
        <f t="shared" si="71"/>
        <v>0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0</v>
      </c>
      <c r="M200" s="6"/>
      <c r="N200" s="6"/>
      <c r="O200" s="6"/>
      <c r="P200" s="6"/>
      <c r="Q200" s="6"/>
      <c r="R200" s="6"/>
      <c r="S200" s="6"/>
      <c r="T200" s="6"/>
      <c r="U200" s="6"/>
      <c r="V200" s="47">
        <f t="shared" si="72"/>
        <v>23</v>
      </c>
      <c r="W200" s="48">
        <v>232.66666666666666</v>
      </c>
      <c r="X200" s="58">
        <f t="shared" si="68"/>
        <v>9.8853868194842409</v>
      </c>
      <c r="Y200" s="6">
        <v>0</v>
      </c>
      <c r="Z200" s="6">
        <v>0</v>
      </c>
      <c r="AA200" s="6">
        <v>0</v>
      </c>
      <c r="AB200" s="6"/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0</v>
      </c>
      <c r="AQ200" s="6"/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0</v>
      </c>
      <c r="BA200" s="48">
        <v>6</v>
      </c>
      <c r="BB200" s="58">
        <f t="shared" si="70"/>
        <v>0</v>
      </c>
      <c r="BC200" s="14">
        <f t="shared" si="75"/>
        <v>15</v>
      </c>
      <c r="BD200" s="14">
        <f t="shared" si="76"/>
        <v>8</v>
      </c>
      <c r="BE200" s="14">
        <f t="shared" si="77"/>
        <v>0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23</v>
      </c>
      <c r="BQ200" s="122">
        <f t="shared" si="71"/>
        <v>9.5833333333333339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4</v>
      </c>
      <c r="L201" s="6">
        <v>0</v>
      </c>
      <c r="M201" s="6"/>
      <c r="N201" s="6"/>
      <c r="O201" s="6"/>
      <c r="P201" s="6"/>
      <c r="Q201" s="6"/>
      <c r="R201" s="6"/>
      <c r="S201" s="6"/>
      <c r="T201" s="6"/>
      <c r="U201" s="6"/>
      <c r="V201" s="47">
        <f t="shared" si="72"/>
        <v>14</v>
      </c>
      <c r="W201" s="48">
        <v>137.33333333333334</v>
      </c>
      <c r="X201" s="58">
        <f t="shared" si="68"/>
        <v>10.194174757281553</v>
      </c>
      <c r="Y201" s="6">
        <v>0</v>
      </c>
      <c r="Z201" s="6">
        <v>0</v>
      </c>
      <c r="AA201" s="6">
        <v>0</v>
      </c>
      <c r="AB201" s="6"/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/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4</v>
      </c>
      <c r="BE201" s="14">
        <f t="shared" si="77"/>
        <v>0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14</v>
      </c>
      <c r="BQ201" s="122">
        <f t="shared" si="71"/>
        <v>9.8823529411764692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/>
      <c r="N202" s="6"/>
      <c r="O202" s="6"/>
      <c r="P202" s="6"/>
      <c r="Q202" s="6"/>
      <c r="R202" s="6"/>
      <c r="S202" s="6"/>
      <c r="T202" s="6"/>
      <c r="U202" s="6"/>
      <c r="V202" s="47">
        <f t="shared" si="72"/>
        <v>17</v>
      </c>
      <c r="W202" s="48">
        <v>78</v>
      </c>
      <c r="X202" s="58">
        <f t="shared" si="68"/>
        <v>21.794871794871796</v>
      </c>
      <c r="Y202" s="6">
        <v>0</v>
      </c>
      <c r="Z202" s="6">
        <v>0</v>
      </c>
      <c r="AA202" s="6">
        <v>0</v>
      </c>
      <c r="AB202" s="6"/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/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0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17</v>
      </c>
      <c r="BQ202" s="122">
        <f t="shared" si="71"/>
        <v>21.518987341772153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0</v>
      </c>
      <c r="L203" s="6">
        <v>2</v>
      </c>
      <c r="M203" s="6"/>
      <c r="N203" s="6"/>
      <c r="O203" s="6"/>
      <c r="P203" s="6"/>
      <c r="Q203" s="6"/>
      <c r="R203" s="6"/>
      <c r="S203" s="6"/>
      <c r="T203" s="6"/>
      <c r="U203" s="6"/>
      <c r="V203" s="47">
        <f t="shared" si="72"/>
        <v>2</v>
      </c>
      <c r="W203" s="48">
        <v>8</v>
      </c>
      <c r="X203" s="58">
        <f t="shared" si="68"/>
        <v>25</v>
      </c>
      <c r="Y203" s="6">
        <v>0</v>
      </c>
      <c r="Z203" s="6">
        <v>0</v>
      </c>
      <c r="AA203" s="6">
        <v>0</v>
      </c>
      <c r="AB203" s="6"/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/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0</v>
      </c>
      <c r="BE203" s="14">
        <f t="shared" si="77"/>
        <v>2</v>
      </c>
      <c r="BF203" s="14">
        <f t="shared" si="78"/>
        <v>0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2</v>
      </c>
      <c r="BQ203" s="122">
        <f t="shared" si="71"/>
        <v>25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1</v>
      </c>
      <c r="M204" s="6"/>
      <c r="N204" s="6"/>
      <c r="O204" s="6"/>
      <c r="P204" s="6"/>
      <c r="Q204" s="6"/>
      <c r="R204" s="6"/>
      <c r="S204" s="6"/>
      <c r="T204" s="6"/>
      <c r="U204" s="6"/>
      <c r="V204" s="47">
        <f t="shared" si="72"/>
        <v>15</v>
      </c>
      <c r="W204" s="48">
        <v>52.333333333333336</v>
      </c>
      <c r="X204" s="58">
        <f t="shared" si="68"/>
        <v>28.662420382165603</v>
      </c>
      <c r="Y204" s="6">
        <v>0</v>
      </c>
      <c r="Z204" s="6">
        <v>0</v>
      </c>
      <c r="AA204" s="6">
        <v>0</v>
      </c>
      <c r="AB204" s="6"/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/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1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15</v>
      </c>
      <c r="BQ204" s="122">
        <f t="shared" si="71"/>
        <v>27.777777777777779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0</v>
      </c>
      <c r="L205" s="6">
        <v>0</v>
      </c>
      <c r="M205" s="6"/>
      <c r="N205" s="6"/>
      <c r="O205" s="6"/>
      <c r="P205" s="6"/>
      <c r="Q205" s="6"/>
      <c r="R205" s="6"/>
      <c r="S205" s="6"/>
      <c r="T205" s="6"/>
      <c r="U205" s="6"/>
      <c r="V205" s="47">
        <f t="shared" si="72"/>
        <v>2</v>
      </c>
      <c r="W205" s="48">
        <v>38</v>
      </c>
      <c r="X205" s="58">
        <f t="shared" si="68"/>
        <v>5.2631578947368416</v>
      </c>
      <c r="Y205" s="6">
        <v>0</v>
      </c>
      <c r="Z205" s="6">
        <v>0</v>
      </c>
      <c r="AA205" s="6">
        <v>0</v>
      </c>
      <c r="AB205" s="6"/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/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0</v>
      </c>
      <c r="BE205" s="14">
        <f t="shared" si="77"/>
        <v>0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2</v>
      </c>
      <c r="BQ205" s="122">
        <f t="shared" si="71"/>
        <v>5.2631578947368416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4</v>
      </c>
      <c r="K206" s="6">
        <v>0</v>
      </c>
      <c r="L206" s="6">
        <v>0</v>
      </c>
      <c r="M206" s="6"/>
      <c r="N206" s="6"/>
      <c r="O206" s="6"/>
      <c r="P206" s="6"/>
      <c r="Q206" s="6"/>
      <c r="R206" s="6"/>
      <c r="S206" s="6"/>
      <c r="T206" s="6"/>
      <c r="U206" s="6"/>
      <c r="V206" s="47">
        <f t="shared" si="72"/>
        <v>4</v>
      </c>
      <c r="W206" s="48">
        <v>37.666666666666664</v>
      </c>
      <c r="X206" s="58">
        <f t="shared" si="68"/>
        <v>10.619469026548673</v>
      </c>
      <c r="Y206" s="6">
        <v>0</v>
      </c>
      <c r="Z206" s="6">
        <v>0</v>
      </c>
      <c r="AA206" s="6">
        <v>0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/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4</v>
      </c>
      <c r="BD206" s="14">
        <f t="shared" si="76"/>
        <v>0</v>
      </c>
      <c r="BE206" s="14">
        <f t="shared" si="77"/>
        <v>0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4</v>
      </c>
      <c r="BQ206" s="122">
        <f t="shared" si="71"/>
        <v>10.526315789473683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/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>
        <v>0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/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0</v>
      </c>
      <c r="L208" s="6">
        <v>0</v>
      </c>
      <c r="M208" s="6"/>
      <c r="N208" s="6"/>
      <c r="O208" s="6"/>
      <c r="P208" s="6"/>
      <c r="Q208" s="6"/>
      <c r="R208" s="6"/>
      <c r="S208" s="6"/>
      <c r="T208" s="6"/>
      <c r="U208" s="6"/>
      <c r="V208" s="47">
        <f t="shared" si="72"/>
        <v>1</v>
      </c>
      <c r="W208" s="48">
        <v>53.333333333333336</v>
      </c>
      <c r="X208" s="58">
        <f t="shared" si="68"/>
        <v>1.875</v>
      </c>
      <c r="Y208" s="6">
        <v>0</v>
      </c>
      <c r="Z208" s="6">
        <v>0</v>
      </c>
      <c r="AA208" s="6">
        <v>0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/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0</v>
      </c>
      <c r="BE208" s="14">
        <f t="shared" si="77"/>
        <v>0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1</v>
      </c>
      <c r="BQ208" s="122">
        <f t="shared" si="71"/>
        <v>1.7751479289940828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0</v>
      </c>
      <c r="M209" s="6"/>
      <c r="N209" s="6"/>
      <c r="O209" s="6"/>
      <c r="P209" s="6"/>
      <c r="Q209" s="6"/>
      <c r="R209" s="6"/>
      <c r="S209" s="6"/>
      <c r="T209" s="6"/>
      <c r="U209" s="6"/>
      <c r="V209" s="47">
        <f t="shared" si="72"/>
        <v>3</v>
      </c>
      <c r="W209" s="48">
        <v>36</v>
      </c>
      <c r="X209" s="58">
        <f t="shared" si="68"/>
        <v>8.3333333333333321</v>
      </c>
      <c r="Y209" s="6">
        <v>0</v>
      </c>
      <c r="Z209" s="6">
        <v>0</v>
      </c>
      <c r="AA209" s="6">
        <v>0</v>
      </c>
      <c r="AB209" s="6"/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/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0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3</v>
      </c>
      <c r="BQ209" s="122">
        <f t="shared" si="71"/>
        <v>8.3333333333333321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/>
      <c r="N210" s="6"/>
      <c r="O210" s="6"/>
      <c r="P210" s="6"/>
      <c r="Q210" s="6"/>
      <c r="R210" s="6"/>
      <c r="S210" s="6"/>
      <c r="T210" s="6"/>
      <c r="U210" s="6"/>
      <c r="V210" s="47">
        <f t="shared" si="72"/>
        <v>1</v>
      </c>
      <c r="W210" s="48">
        <v>7.666666666666667</v>
      </c>
      <c r="X210" s="58">
        <f t="shared" si="68"/>
        <v>13.043478260869565</v>
      </c>
      <c r="Y210" s="6">
        <v>0</v>
      </c>
      <c r="Z210" s="6">
        <v>0</v>
      </c>
      <c r="AA210" s="6">
        <v>0</v>
      </c>
      <c r="AB210" s="6"/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/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0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1</v>
      </c>
      <c r="BQ210" s="122">
        <f t="shared" si="71"/>
        <v>11.111111111111111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47">
        <f t="shared" si="72"/>
        <v>22</v>
      </c>
      <c r="W211" s="48">
        <v>223.66666666666666</v>
      </c>
      <c r="X211" s="58">
        <f t="shared" si="68"/>
        <v>9.8360655737704921</v>
      </c>
      <c r="Y211" s="6">
        <v>0</v>
      </c>
      <c r="Z211" s="6">
        <v>0</v>
      </c>
      <c r="AA211" s="6">
        <v>0</v>
      </c>
      <c r="AB211" s="6"/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/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2</v>
      </c>
      <c r="BF211" s="14">
        <f t="shared" si="78"/>
        <v>0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22</v>
      </c>
      <c r="BQ211" s="122">
        <f t="shared" si="71"/>
        <v>9.6491228070175428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2</v>
      </c>
      <c r="M212" s="6"/>
      <c r="N212" s="6"/>
      <c r="O212" s="6"/>
      <c r="P212" s="6"/>
      <c r="Q212" s="6"/>
      <c r="R212" s="6"/>
      <c r="S212" s="6"/>
      <c r="T212" s="6"/>
      <c r="U212" s="6"/>
      <c r="V212" s="47">
        <f t="shared" si="72"/>
        <v>11</v>
      </c>
      <c r="W212" s="48">
        <v>61</v>
      </c>
      <c r="X212" s="58">
        <f t="shared" si="68"/>
        <v>18.032786885245901</v>
      </c>
      <c r="Y212" s="6">
        <v>0</v>
      </c>
      <c r="Z212" s="6">
        <v>0</v>
      </c>
      <c r="AA212" s="6">
        <v>0</v>
      </c>
      <c r="AB212" s="6"/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/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2</v>
      </c>
      <c r="BF212" s="14">
        <f t="shared" si="78"/>
        <v>0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11</v>
      </c>
      <c r="BQ212" s="122">
        <f t="shared" si="71"/>
        <v>18.032786885245901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0</v>
      </c>
      <c r="M213" s="6"/>
      <c r="N213" s="6"/>
      <c r="O213" s="6"/>
      <c r="P213" s="6"/>
      <c r="Q213" s="6"/>
      <c r="R213" s="6"/>
      <c r="S213" s="6"/>
      <c r="T213" s="6"/>
      <c r="U213" s="6"/>
      <c r="V213" s="47">
        <f t="shared" si="72"/>
        <v>17</v>
      </c>
      <c r="W213" s="48">
        <v>81</v>
      </c>
      <c r="X213" s="58">
        <f t="shared" si="68"/>
        <v>20.987654320987652</v>
      </c>
      <c r="Y213" s="6">
        <v>0</v>
      </c>
      <c r="Z213" s="6">
        <v>0</v>
      </c>
      <c r="AA213" s="6">
        <v>0</v>
      </c>
      <c r="AB213" s="6"/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/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0</v>
      </c>
      <c r="BF213" s="14">
        <f t="shared" si="78"/>
        <v>0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17</v>
      </c>
      <c r="BQ213" s="122">
        <f t="shared" si="71"/>
        <v>17.056856187290968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/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/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0</v>
      </c>
      <c r="M215" s="6"/>
      <c r="N215" s="6"/>
      <c r="O215" s="6"/>
      <c r="P215" s="6"/>
      <c r="Q215" s="6"/>
      <c r="R215" s="6"/>
      <c r="S215" s="6"/>
      <c r="T215" s="6"/>
      <c r="U215" s="6"/>
      <c r="V215" s="47">
        <f t="shared" si="72"/>
        <v>3</v>
      </c>
      <c r="W215" s="48">
        <v>39.666666666666664</v>
      </c>
      <c r="X215" s="58">
        <f t="shared" si="68"/>
        <v>7.5630252100840343</v>
      </c>
      <c r="Y215" s="6">
        <v>0</v>
      </c>
      <c r="Z215" s="6">
        <v>0</v>
      </c>
      <c r="AA215" s="6">
        <v>0</v>
      </c>
      <c r="AB215" s="6"/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/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0</v>
      </c>
      <c r="BF215" s="14">
        <f t="shared" si="78"/>
        <v>0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3</v>
      </c>
      <c r="BQ215" s="122">
        <f t="shared" si="71"/>
        <v>7.5630252100840343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0</v>
      </c>
      <c r="M216" s="6"/>
      <c r="N216" s="6"/>
      <c r="O216" s="6"/>
      <c r="P216" s="6"/>
      <c r="Q216" s="6"/>
      <c r="R216" s="6"/>
      <c r="S216" s="6"/>
      <c r="T216" s="6"/>
      <c r="U216" s="6"/>
      <c r="V216" s="47">
        <f t="shared" si="72"/>
        <v>0</v>
      </c>
      <c r="W216" s="48">
        <v>26.666666666666668</v>
      </c>
      <c r="X216" s="58">
        <f t="shared" si="68"/>
        <v>0</v>
      </c>
      <c r="Y216" s="6">
        <v>0</v>
      </c>
      <c r="Z216" s="6">
        <v>0</v>
      </c>
      <c r="AA216" s="6">
        <v>0</v>
      </c>
      <c r="AB216" s="6"/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/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0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0</v>
      </c>
      <c r="BQ216" s="122">
        <f t="shared" si="71"/>
        <v>0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/>
      <c r="N217" s="6"/>
      <c r="O217" s="6"/>
      <c r="P217" s="6"/>
      <c r="Q217" s="6"/>
      <c r="R217" s="6"/>
      <c r="S217" s="6"/>
      <c r="T217" s="6"/>
      <c r="U217" s="6"/>
      <c r="V217" s="47">
        <f t="shared" si="72"/>
        <v>0</v>
      </c>
      <c r="W217" s="48">
        <v>0.66666666666666663</v>
      </c>
      <c r="X217" s="58">
        <f t="shared" si="68"/>
        <v>0</v>
      </c>
      <c r="Y217" s="6">
        <v>0</v>
      </c>
      <c r="Z217" s="6">
        <v>0</v>
      </c>
      <c r="AA217" s="6">
        <v>0</v>
      </c>
      <c r="AB217" s="6"/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/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0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0</v>
      </c>
      <c r="BQ217" s="122">
        <f t="shared" si="71"/>
        <v>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/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/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/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/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/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/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0</v>
      </c>
      <c r="M220" s="6"/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11</v>
      </c>
      <c r="W220" s="48">
        <v>57</v>
      </c>
      <c r="X220" s="58">
        <f t="shared" si="68"/>
        <v>19.298245614035086</v>
      </c>
      <c r="Y220" s="6">
        <v>0</v>
      </c>
      <c r="Z220" s="6">
        <v>0</v>
      </c>
      <c r="AA220" s="6">
        <v>0</v>
      </c>
      <c r="AB220" s="6"/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/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0</v>
      </c>
      <c r="BF220" s="14">
        <f t="shared" si="78"/>
        <v>0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11</v>
      </c>
      <c r="BQ220" s="122">
        <f t="shared" si="71"/>
        <v>19.298245614035086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0</v>
      </c>
      <c r="M221" s="6"/>
      <c r="N221" s="6"/>
      <c r="O221" s="6"/>
      <c r="P221" s="6"/>
      <c r="Q221" s="6"/>
      <c r="R221" s="6"/>
      <c r="S221" s="6"/>
      <c r="T221" s="6"/>
      <c r="U221" s="6"/>
      <c r="V221" s="47">
        <f t="shared" si="72"/>
        <v>7</v>
      </c>
      <c r="W221" s="48">
        <v>52</v>
      </c>
      <c r="X221" s="58">
        <f t="shared" si="68"/>
        <v>13.461538461538462</v>
      </c>
      <c r="Y221" s="6">
        <v>3</v>
      </c>
      <c r="Z221" s="6">
        <v>0</v>
      </c>
      <c r="AA221" s="6">
        <v>0</v>
      </c>
      <c r="AB221" s="6"/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3</v>
      </c>
      <c r="AL221" s="48">
        <v>1.6666666666666667</v>
      </c>
      <c r="AM221" s="58">
        <f t="shared" si="69"/>
        <v>179.99999999999997</v>
      </c>
      <c r="AN221" s="6">
        <v>0</v>
      </c>
      <c r="AO221" s="6">
        <v>0</v>
      </c>
      <c r="AP221" s="6">
        <v>0</v>
      </c>
      <c r="AQ221" s="6"/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0</v>
      </c>
      <c r="BF221" s="14">
        <f t="shared" si="78"/>
        <v>0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10</v>
      </c>
      <c r="BQ221" s="122">
        <f t="shared" si="71"/>
        <v>18.633540372670808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0</v>
      </c>
      <c r="M222" s="6"/>
      <c r="N222" s="6"/>
      <c r="O222" s="6"/>
      <c r="P222" s="6"/>
      <c r="Q222" s="6"/>
      <c r="R222" s="6"/>
      <c r="S222" s="6"/>
      <c r="T222" s="6"/>
      <c r="U222" s="6"/>
      <c r="V222" s="47">
        <f t="shared" si="72"/>
        <v>16</v>
      </c>
      <c r="W222" s="48">
        <v>83.666666666666671</v>
      </c>
      <c r="X222" s="58">
        <f t="shared" si="68"/>
        <v>19.123505976095618</v>
      </c>
      <c r="Y222" s="6">
        <v>0</v>
      </c>
      <c r="Z222" s="6">
        <v>1</v>
      </c>
      <c r="AA222" s="6">
        <v>0</v>
      </c>
      <c r="AB222" s="6"/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1</v>
      </c>
      <c r="AL222" s="48">
        <v>3.3333333333333335</v>
      </c>
      <c r="AM222" s="58">
        <f t="shared" si="69"/>
        <v>30</v>
      </c>
      <c r="AN222" s="6">
        <v>0</v>
      </c>
      <c r="AO222" s="6">
        <v>0</v>
      </c>
      <c r="AP222" s="6">
        <v>0</v>
      </c>
      <c r="AQ222" s="6"/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0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0</v>
      </c>
      <c r="BF222" s="14">
        <f t="shared" si="78"/>
        <v>0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17</v>
      </c>
      <c r="BQ222" s="122">
        <f t="shared" si="71"/>
        <v>19.540229885057471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10</v>
      </c>
      <c r="M223" s="6"/>
      <c r="N223" s="6"/>
      <c r="O223" s="6"/>
      <c r="P223" s="6"/>
      <c r="Q223" s="6"/>
      <c r="R223" s="6"/>
      <c r="S223" s="6"/>
      <c r="T223" s="6"/>
      <c r="U223" s="6"/>
      <c r="V223" s="47">
        <f t="shared" si="72"/>
        <v>24</v>
      </c>
      <c r="W223" s="48">
        <v>239</v>
      </c>
      <c r="X223" s="58">
        <f t="shared" si="68"/>
        <v>10.0418410041841</v>
      </c>
      <c r="Y223" s="6">
        <v>0</v>
      </c>
      <c r="Z223" s="6">
        <v>0</v>
      </c>
      <c r="AA223" s="6">
        <v>0</v>
      </c>
      <c r="AB223" s="6"/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/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10</v>
      </c>
      <c r="BF223" s="14">
        <f t="shared" si="78"/>
        <v>0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24</v>
      </c>
      <c r="BQ223" s="122">
        <f t="shared" si="71"/>
        <v>10.0418410041841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0</v>
      </c>
      <c r="M224" s="6"/>
      <c r="N224" s="6"/>
      <c r="O224" s="6"/>
      <c r="P224" s="6"/>
      <c r="Q224" s="6"/>
      <c r="R224" s="6"/>
      <c r="S224" s="6"/>
      <c r="T224" s="6"/>
      <c r="U224" s="6"/>
      <c r="V224" s="47">
        <f t="shared" si="72"/>
        <v>4</v>
      </c>
      <c r="W224" s="48">
        <v>35.666666666666664</v>
      </c>
      <c r="X224" s="58">
        <f t="shared" si="68"/>
        <v>11.214953271028039</v>
      </c>
      <c r="Y224" s="6">
        <v>0</v>
      </c>
      <c r="Z224" s="6">
        <v>0</v>
      </c>
      <c r="AA224" s="6">
        <v>0</v>
      </c>
      <c r="AB224" s="6"/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0</v>
      </c>
      <c r="BF224" s="14">
        <f t="shared" si="78"/>
        <v>0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4</v>
      </c>
      <c r="BQ224" s="122">
        <f t="shared" si="71"/>
        <v>11.214953271028039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0</v>
      </c>
      <c r="M225" s="6"/>
      <c r="N225" s="6"/>
      <c r="O225" s="6"/>
      <c r="P225" s="6"/>
      <c r="Q225" s="6"/>
      <c r="R225" s="6"/>
      <c r="S225" s="6"/>
      <c r="T225" s="6"/>
      <c r="U225" s="6"/>
      <c r="V225" s="47">
        <f t="shared" si="72"/>
        <v>8</v>
      </c>
      <c r="W225" s="48">
        <v>76.333333333333329</v>
      </c>
      <c r="X225" s="58">
        <f t="shared" si="68"/>
        <v>10.480349344978167</v>
      </c>
      <c r="Y225" s="6">
        <v>0</v>
      </c>
      <c r="Z225" s="6">
        <v>0</v>
      </c>
      <c r="AA225" s="6">
        <v>0</v>
      </c>
      <c r="AB225" s="6"/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/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0</v>
      </c>
      <c r="BF225" s="14">
        <f t="shared" si="78"/>
        <v>0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8</v>
      </c>
      <c r="BQ225" s="122">
        <f t="shared" si="71"/>
        <v>10.480349344978167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0</v>
      </c>
      <c r="M226" s="6"/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13</v>
      </c>
      <c r="W226" s="48">
        <v>49</v>
      </c>
      <c r="X226" s="58">
        <f t="shared" si="68"/>
        <v>26.530612244897959</v>
      </c>
      <c r="Y226" s="6">
        <v>0</v>
      </c>
      <c r="Z226" s="6">
        <v>0</v>
      </c>
      <c r="AA226" s="6">
        <v>0</v>
      </c>
      <c r="AB226" s="6"/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/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0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13</v>
      </c>
      <c r="BQ226" s="122">
        <f t="shared" si="71"/>
        <v>26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47">
        <f t="shared" si="72"/>
        <v>6</v>
      </c>
      <c r="W227" s="48">
        <v>45</v>
      </c>
      <c r="X227" s="58">
        <f t="shared" si="68"/>
        <v>13.333333333333334</v>
      </c>
      <c r="Y227" s="6">
        <v>0</v>
      </c>
      <c r="Z227" s="6">
        <v>0</v>
      </c>
      <c r="AA227" s="6">
        <v>0</v>
      </c>
      <c r="AB227" s="6"/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/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0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6</v>
      </c>
      <c r="BQ227" s="122">
        <f t="shared" si="71"/>
        <v>13.23529411764706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0</v>
      </c>
      <c r="M228" s="6"/>
      <c r="N228" s="6"/>
      <c r="O228" s="6"/>
      <c r="P228" s="6"/>
      <c r="Q228" s="6"/>
      <c r="R228" s="6"/>
      <c r="S228" s="6"/>
      <c r="T228" s="6"/>
      <c r="U228" s="6"/>
      <c r="V228" s="47">
        <f t="shared" si="72"/>
        <v>21</v>
      </c>
      <c r="W228" s="48">
        <v>73.666666666666671</v>
      </c>
      <c r="X228" s="58">
        <f t="shared" si="68"/>
        <v>28.50678733031674</v>
      </c>
      <c r="Y228" s="6">
        <v>0</v>
      </c>
      <c r="Z228" s="6">
        <v>0</v>
      </c>
      <c r="AA228" s="6">
        <v>0</v>
      </c>
      <c r="AB228" s="6"/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/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0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21</v>
      </c>
      <c r="BQ228" s="122">
        <f t="shared" si="71"/>
        <v>28.251121076233183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0</v>
      </c>
      <c r="M229" s="6"/>
      <c r="N229" s="6"/>
      <c r="O229" s="6"/>
      <c r="P229" s="6"/>
      <c r="Q229" s="6"/>
      <c r="R229" s="6"/>
      <c r="S229" s="6"/>
      <c r="T229" s="6"/>
      <c r="U229" s="6"/>
      <c r="V229" s="47">
        <f t="shared" si="72"/>
        <v>4</v>
      </c>
      <c r="W229" s="48">
        <v>25.666666666666668</v>
      </c>
      <c r="X229" s="58">
        <f t="shared" si="68"/>
        <v>15.584415584415584</v>
      </c>
      <c r="Y229" s="6">
        <v>0</v>
      </c>
      <c r="Z229" s="6">
        <v>0</v>
      </c>
      <c r="AA229" s="6">
        <v>0</v>
      </c>
      <c r="AB229" s="6"/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/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0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4</v>
      </c>
      <c r="BQ229" s="122">
        <f t="shared" si="71"/>
        <v>15.384615384615385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0</v>
      </c>
      <c r="M230" s="6"/>
      <c r="N230" s="6"/>
      <c r="O230" s="6"/>
      <c r="P230" s="6"/>
      <c r="Q230" s="6"/>
      <c r="R230" s="6"/>
      <c r="S230" s="6"/>
      <c r="T230" s="6"/>
      <c r="U230" s="6"/>
      <c r="V230" s="47">
        <f t="shared" si="72"/>
        <v>7</v>
      </c>
      <c r="W230" s="48">
        <v>35.666666666666664</v>
      </c>
      <c r="X230" s="58">
        <f t="shared" si="68"/>
        <v>19.626168224299068</v>
      </c>
      <c r="Y230" s="6">
        <v>0</v>
      </c>
      <c r="Z230" s="6">
        <v>0</v>
      </c>
      <c r="AA230" s="6">
        <v>0</v>
      </c>
      <c r="AB230" s="6"/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0</v>
      </c>
      <c r="BF230" s="14">
        <f t="shared" si="78"/>
        <v>0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7</v>
      </c>
      <c r="BQ230" s="122">
        <f t="shared" si="71"/>
        <v>19.444444444444446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1</v>
      </c>
      <c r="M231" s="6"/>
      <c r="N231" s="6"/>
      <c r="O231" s="6"/>
      <c r="P231" s="6"/>
      <c r="Q231" s="6"/>
      <c r="R231" s="6"/>
      <c r="S231" s="6"/>
      <c r="T231" s="6"/>
      <c r="U231" s="6"/>
      <c r="V231" s="47">
        <f t="shared" si="72"/>
        <v>17</v>
      </c>
      <c r="W231" s="48">
        <v>113.33333333333333</v>
      </c>
      <c r="X231" s="58">
        <f t="shared" si="68"/>
        <v>15</v>
      </c>
      <c r="Y231" s="6">
        <v>0</v>
      </c>
      <c r="Z231" s="6">
        <v>0</v>
      </c>
      <c r="AA231" s="6">
        <v>0</v>
      </c>
      <c r="AB231" s="6"/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/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1</v>
      </c>
      <c r="BF231" s="14">
        <f t="shared" si="78"/>
        <v>0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17</v>
      </c>
      <c r="BQ231" s="122">
        <f t="shared" si="71"/>
        <v>14.912280701754385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/>
      <c r="N232" s="6"/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/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2</v>
      </c>
      <c r="BQ232" s="122">
        <f t="shared" si="71"/>
        <v>26.086956521739129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0</v>
      </c>
      <c r="M233" s="6"/>
      <c r="N233" s="6"/>
      <c r="O233" s="6"/>
      <c r="P233" s="6"/>
      <c r="Q233" s="6"/>
      <c r="R233" s="6"/>
      <c r="S233" s="6"/>
      <c r="T233" s="6"/>
      <c r="U233" s="6"/>
      <c r="V233" s="47">
        <f t="shared" si="72"/>
        <v>45</v>
      </c>
      <c r="W233" s="48">
        <v>318.66666666666669</v>
      </c>
      <c r="X233" s="58">
        <f t="shared" si="68"/>
        <v>14.12133891213389</v>
      </c>
      <c r="Y233" s="6">
        <v>0</v>
      </c>
      <c r="Z233" s="6">
        <v>0</v>
      </c>
      <c r="AA233" s="6">
        <v>0</v>
      </c>
      <c r="AB233" s="6"/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/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0</v>
      </c>
      <c r="BF233" s="14">
        <f t="shared" si="78"/>
        <v>0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46</v>
      </c>
      <c r="BQ233" s="122">
        <f t="shared" si="71"/>
        <v>14.40501043841336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0</v>
      </c>
      <c r="M234" s="6"/>
      <c r="N234" s="6"/>
      <c r="O234" s="6"/>
      <c r="P234" s="6"/>
      <c r="Q234" s="6"/>
      <c r="R234" s="6"/>
      <c r="S234" s="6"/>
      <c r="T234" s="6"/>
      <c r="U234" s="6"/>
      <c r="V234" s="47">
        <f t="shared" si="72"/>
        <v>0</v>
      </c>
      <c r="W234" s="48">
        <v>10</v>
      </c>
      <c r="X234" s="58">
        <f t="shared" si="68"/>
        <v>0</v>
      </c>
      <c r="Y234" s="6">
        <v>0</v>
      </c>
      <c r="Z234" s="6">
        <v>0</v>
      </c>
      <c r="AA234" s="6">
        <v>0</v>
      </c>
      <c r="AB234" s="6"/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/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0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0</v>
      </c>
      <c r="BQ234" s="122">
        <f t="shared" si="71"/>
        <v>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0</v>
      </c>
      <c r="M235" s="6"/>
      <c r="N235" s="6"/>
      <c r="O235" s="6"/>
      <c r="P235" s="6"/>
      <c r="Q235" s="6"/>
      <c r="R235" s="6"/>
      <c r="S235" s="6"/>
      <c r="T235" s="6"/>
      <c r="U235" s="6"/>
      <c r="V235" s="47">
        <f t="shared" si="72"/>
        <v>3</v>
      </c>
      <c r="W235" s="48">
        <v>5</v>
      </c>
      <c r="X235" s="58">
        <f t="shared" si="68"/>
        <v>60</v>
      </c>
      <c r="Y235" s="6">
        <v>0</v>
      </c>
      <c r="Z235" s="6">
        <v>0</v>
      </c>
      <c r="AA235" s="6">
        <v>0</v>
      </c>
      <c r="AB235" s="6"/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/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0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3</v>
      </c>
      <c r="BQ235" s="122">
        <f t="shared" si="71"/>
        <v>60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3</v>
      </c>
      <c r="M236" s="6"/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14</v>
      </c>
      <c r="W236" s="48">
        <v>58.666666666666664</v>
      </c>
      <c r="X236" s="58">
        <f t="shared" si="68"/>
        <v>23.863636363636363</v>
      </c>
      <c r="Y236" s="6">
        <v>0</v>
      </c>
      <c r="Z236" s="6">
        <v>0</v>
      </c>
      <c r="AA236" s="6">
        <v>0</v>
      </c>
      <c r="AB236" s="6"/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/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3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14</v>
      </c>
      <c r="BQ236" s="122">
        <f t="shared" si="71"/>
        <v>23.333333333333332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0</v>
      </c>
      <c r="M237" s="6"/>
      <c r="N237" s="6"/>
      <c r="O237" s="6"/>
      <c r="P237" s="6"/>
      <c r="Q237" s="6"/>
      <c r="R237" s="6"/>
      <c r="S237" s="6"/>
      <c r="T237" s="6"/>
      <c r="U237" s="6"/>
      <c r="V237" s="47">
        <f t="shared" si="72"/>
        <v>8</v>
      </c>
      <c r="W237" s="48">
        <v>8.6666666666666661</v>
      </c>
      <c r="X237" s="58">
        <f t="shared" si="68"/>
        <v>92.307692307692307</v>
      </c>
      <c r="Y237" s="6">
        <v>0</v>
      </c>
      <c r="Z237" s="6">
        <v>0</v>
      </c>
      <c r="AA237" s="6">
        <v>0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/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0</v>
      </c>
      <c r="BF237" s="14">
        <f t="shared" si="78"/>
        <v>0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8</v>
      </c>
      <c r="BQ237" s="122">
        <f t="shared" si="71"/>
        <v>92.307692307692307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0</v>
      </c>
      <c r="M238" s="6"/>
      <c r="N238" s="6"/>
      <c r="O238" s="6"/>
      <c r="P238" s="6"/>
      <c r="Q238" s="6"/>
      <c r="R238" s="6"/>
      <c r="S238" s="6"/>
      <c r="T238" s="6"/>
      <c r="U238" s="6"/>
      <c r="V238" s="47">
        <f t="shared" si="72"/>
        <v>9</v>
      </c>
      <c r="W238" s="48">
        <v>58.666666666666664</v>
      </c>
      <c r="X238" s="58">
        <f t="shared" si="68"/>
        <v>15.340909090909092</v>
      </c>
      <c r="Y238" s="6">
        <v>0</v>
      </c>
      <c r="Z238" s="6">
        <v>0</v>
      </c>
      <c r="AA238" s="6">
        <v>0</v>
      </c>
      <c r="AB238" s="6"/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/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0</v>
      </c>
      <c r="BF238" s="14">
        <f t="shared" si="78"/>
        <v>0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9</v>
      </c>
      <c r="BQ238" s="122">
        <f t="shared" si="71"/>
        <v>15.340909090909092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0</v>
      </c>
      <c r="M239" s="6"/>
      <c r="N239" s="6"/>
      <c r="O239" s="6"/>
      <c r="P239" s="6"/>
      <c r="Q239" s="6"/>
      <c r="R239" s="6"/>
      <c r="S239" s="6"/>
      <c r="T239" s="6"/>
      <c r="U239" s="6"/>
      <c r="V239" s="47">
        <f t="shared" si="72"/>
        <v>3</v>
      </c>
      <c r="W239" s="48">
        <v>55.333333333333336</v>
      </c>
      <c r="X239" s="58">
        <f t="shared" si="68"/>
        <v>5.4216867469879517</v>
      </c>
      <c r="Y239" s="6">
        <v>0</v>
      </c>
      <c r="Z239" s="6">
        <v>0</v>
      </c>
      <c r="AA239" s="6">
        <v>0</v>
      </c>
      <c r="AB239" s="6"/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/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0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3</v>
      </c>
      <c r="BQ239" s="122">
        <f t="shared" si="71"/>
        <v>5.4216867469879517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0</v>
      </c>
      <c r="M240" s="6"/>
      <c r="N240" s="6"/>
      <c r="O240" s="6"/>
      <c r="P240" s="6"/>
      <c r="Q240" s="6"/>
      <c r="R240" s="6"/>
      <c r="S240" s="6"/>
      <c r="T240" s="6"/>
      <c r="U240" s="6"/>
      <c r="V240" s="47">
        <f t="shared" si="72"/>
        <v>0</v>
      </c>
      <c r="W240" s="48">
        <v>10</v>
      </c>
      <c r="X240" s="58">
        <f t="shared" si="68"/>
        <v>0</v>
      </c>
      <c r="Y240" s="6">
        <v>0</v>
      </c>
      <c r="Z240" s="6">
        <v>0</v>
      </c>
      <c r="AA240" s="6">
        <v>0</v>
      </c>
      <c r="AB240" s="6"/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/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0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0</v>
      </c>
      <c r="BQ240" s="122">
        <f t="shared" si="71"/>
        <v>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0</v>
      </c>
      <c r="M241" s="6"/>
      <c r="N241" s="6"/>
      <c r="O241" s="6"/>
      <c r="P241" s="6"/>
      <c r="Q241" s="6"/>
      <c r="R241" s="6"/>
      <c r="S241" s="6"/>
      <c r="T241" s="6"/>
      <c r="U241" s="6"/>
      <c r="V241" s="47">
        <f t="shared" si="72"/>
        <v>1</v>
      </c>
      <c r="W241" s="48">
        <v>101.66666666666667</v>
      </c>
      <c r="X241" s="58">
        <f t="shared" si="68"/>
        <v>0.98360655737704905</v>
      </c>
      <c r="Y241" s="6">
        <v>0</v>
      </c>
      <c r="Z241" s="6">
        <v>0</v>
      </c>
      <c r="AA241" s="6">
        <v>0</v>
      </c>
      <c r="AB241" s="6"/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/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0</v>
      </c>
      <c r="BF241" s="14">
        <f t="shared" si="78"/>
        <v>0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1</v>
      </c>
      <c r="BQ241" s="122">
        <f t="shared" si="71"/>
        <v>0.97402597402597402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0</v>
      </c>
      <c r="M242" s="6"/>
      <c r="N242" s="6"/>
      <c r="O242" s="6"/>
      <c r="P242" s="6"/>
      <c r="Q242" s="6"/>
      <c r="R242" s="6"/>
      <c r="S242" s="6"/>
      <c r="T242" s="6"/>
      <c r="U242" s="6"/>
      <c r="V242" s="47">
        <f t="shared" si="72"/>
        <v>5</v>
      </c>
      <c r="W242" s="48">
        <v>47</v>
      </c>
      <c r="X242" s="58">
        <f t="shared" si="68"/>
        <v>10.638297872340425</v>
      </c>
      <c r="Y242" s="6">
        <v>0</v>
      </c>
      <c r="Z242" s="6">
        <v>0</v>
      </c>
      <c r="AA242" s="6">
        <v>0</v>
      </c>
      <c r="AB242" s="6"/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/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0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5</v>
      </c>
      <c r="BQ242" s="122">
        <f t="shared" si="71"/>
        <v>10.135135135135135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0</v>
      </c>
      <c r="M243" s="6"/>
      <c r="N243" s="6"/>
      <c r="O243" s="6"/>
      <c r="P243" s="6"/>
      <c r="Q243" s="6"/>
      <c r="R243" s="6"/>
      <c r="S243" s="6"/>
      <c r="T243" s="6"/>
      <c r="U243" s="6"/>
      <c r="V243" s="47">
        <f t="shared" si="72"/>
        <v>8</v>
      </c>
      <c r="W243" s="48">
        <v>30.333333333333332</v>
      </c>
      <c r="X243" s="58">
        <f t="shared" si="68"/>
        <v>26.373626373626376</v>
      </c>
      <c r="Y243" s="6">
        <v>0</v>
      </c>
      <c r="Z243" s="6">
        <v>0</v>
      </c>
      <c r="AA243" s="6">
        <v>0</v>
      </c>
      <c r="AB243" s="6"/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/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0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8</v>
      </c>
      <c r="BQ243" s="122">
        <f t="shared" si="71"/>
        <v>26.373626373626376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0</v>
      </c>
      <c r="M244" s="6"/>
      <c r="N244" s="6"/>
      <c r="O244" s="6"/>
      <c r="P244" s="6"/>
      <c r="Q244" s="6"/>
      <c r="R244" s="6"/>
      <c r="S244" s="6"/>
      <c r="T244" s="6"/>
      <c r="U244" s="6"/>
      <c r="V244" s="47">
        <f t="shared" si="72"/>
        <v>10</v>
      </c>
      <c r="W244" s="48">
        <v>64</v>
      </c>
      <c r="X244" s="58">
        <f t="shared" si="68"/>
        <v>15.625</v>
      </c>
      <c r="Y244" s="6">
        <v>0</v>
      </c>
      <c r="Z244" s="6">
        <v>0</v>
      </c>
      <c r="AA244" s="6">
        <v>0</v>
      </c>
      <c r="AB244" s="6"/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/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0</v>
      </c>
      <c r="BF244" s="14">
        <f t="shared" si="78"/>
        <v>0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10</v>
      </c>
      <c r="BQ244" s="122">
        <f t="shared" si="71"/>
        <v>15.544041450777204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0</v>
      </c>
      <c r="M245" s="6"/>
      <c r="N245" s="6"/>
      <c r="O245" s="6"/>
      <c r="P245" s="6"/>
      <c r="Q245" s="6"/>
      <c r="R245" s="6"/>
      <c r="S245" s="6"/>
      <c r="T245" s="6"/>
      <c r="U245" s="6"/>
      <c r="V245" s="47">
        <f t="shared" si="72"/>
        <v>9</v>
      </c>
      <c r="W245" s="48">
        <v>55.333333333333336</v>
      </c>
      <c r="X245" s="58">
        <f t="shared" si="68"/>
        <v>16.265060240963855</v>
      </c>
      <c r="Y245" s="6">
        <v>2</v>
      </c>
      <c r="Z245" s="6">
        <v>0</v>
      </c>
      <c r="AA245" s="6">
        <v>0</v>
      </c>
      <c r="AB245" s="6"/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/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0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11</v>
      </c>
      <c r="BQ245" s="122">
        <f t="shared" si="71"/>
        <v>16.499999999999996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0</v>
      </c>
      <c r="M246" s="6"/>
      <c r="N246" s="6"/>
      <c r="O246" s="6"/>
      <c r="P246" s="6"/>
      <c r="Q246" s="6"/>
      <c r="R246" s="6"/>
      <c r="S246" s="6"/>
      <c r="T246" s="6"/>
      <c r="U246" s="6"/>
      <c r="V246" s="47">
        <f t="shared" si="72"/>
        <v>23</v>
      </c>
      <c r="W246" s="48">
        <v>113.33333333333333</v>
      </c>
      <c r="X246" s="58">
        <f t="shared" si="68"/>
        <v>20.294117647058822</v>
      </c>
      <c r="Y246" s="6">
        <v>0</v>
      </c>
      <c r="Z246" s="6">
        <v>0</v>
      </c>
      <c r="AA246" s="6">
        <v>0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/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0</v>
      </c>
      <c r="BF246" s="14">
        <f t="shared" si="78"/>
        <v>0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23</v>
      </c>
      <c r="BQ246" s="122">
        <f t="shared" si="71"/>
        <v>20.234604105571847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/>
      <c r="N247" s="6"/>
      <c r="O247" s="6"/>
      <c r="P247" s="6"/>
      <c r="Q247" s="6"/>
      <c r="R247" s="6"/>
      <c r="S247" s="6"/>
      <c r="T247" s="6"/>
      <c r="U247" s="6"/>
      <c r="V247" s="47">
        <f t="shared" si="72"/>
        <v>4</v>
      </c>
      <c r="W247" s="48">
        <v>22.333333333333332</v>
      </c>
      <c r="X247" s="58">
        <f t="shared" si="68"/>
        <v>17.910447761194032</v>
      </c>
      <c r="Y247" s="6">
        <v>0</v>
      </c>
      <c r="Z247" s="6">
        <v>0</v>
      </c>
      <c r="AA247" s="6">
        <v>0</v>
      </c>
      <c r="AB247" s="6"/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/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0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4</v>
      </c>
      <c r="BQ247" s="122">
        <f t="shared" si="71"/>
        <v>17.910447761194032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0</v>
      </c>
      <c r="M248" s="6"/>
      <c r="N248" s="6"/>
      <c r="O248" s="6"/>
      <c r="P248" s="6"/>
      <c r="Q248" s="6"/>
      <c r="R248" s="6"/>
      <c r="S248" s="6"/>
      <c r="T248" s="6"/>
      <c r="U248" s="6"/>
      <c r="V248" s="47">
        <f t="shared" si="72"/>
        <v>2</v>
      </c>
      <c r="W248" s="48">
        <v>30.666666666666668</v>
      </c>
      <c r="X248" s="58">
        <f t="shared" si="68"/>
        <v>6.5217391304347823</v>
      </c>
      <c r="Y248" s="6">
        <v>0</v>
      </c>
      <c r="Z248" s="6">
        <v>0</v>
      </c>
      <c r="AA248" s="6">
        <v>0</v>
      </c>
      <c r="AB248" s="6"/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/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0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2</v>
      </c>
      <c r="BQ248" s="122">
        <f t="shared" si="71"/>
        <v>6.5217391304347823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0</v>
      </c>
      <c r="M249" s="6"/>
      <c r="N249" s="6"/>
      <c r="O249" s="6"/>
      <c r="P249" s="6"/>
      <c r="Q249" s="6"/>
      <c r="R249" s="6"/>
      <c r="S249" s="6"/>
      <c r="T249" s="6"/>
      <c r="U249" s="6"/>
      <c r="V249" s="47">
        <f t="shared" si="72"/>
        <v>9</v>
      </c>
      <c r="W249" s="48">
        <v>41</v>
      </c>
      <c r="X249" s="58">
        <f t="shared" si="68"/>
        <v>21.951219512195124</v>
      </c>
      <c r="Y249" s="6">
        <v>0</v>
      </c>
      <c r="Z249" s="6">
        <v>0</v>
      </c>
      <c r="AA249" s="6">
        <v>0</v>
      </c>
      <c r="AB249" s="6"/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/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0</v>
      </c>
      <c r="BF249" s="14">
        <f t="shared" si="78"/>
        <v>0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9</v>
      </c>
      <c r="BQ249" s="122">
        <f t="shared" si="71"/>
        <v>21.951219512195124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0</v>
      </c>
      <c r="M250" s="6"/>
      <c r="N250" s="6"/>
      <c r="O250" s="6"/>
      <c r="P250" s="6"/>
      <c r="Q250" s="6"/>
      <c r="R250" s="6"/>
      <c r="S250" s="6"/>
      <c r="T250" s="6"/>
      <c r="U250" s="6"/>
      <c r="V250" s="47">
        <f t="shared" si="72"/>
        <v>3</v>
      </c>
      <c r="W250" s="48">
        <v>46</v>
      </c>
      <c r="X250" s="58">
        <f t="shared" si="68"/>
        <v>6.5217391304347823</v>
      </c>
      <c r="Y250" s="6">
        <v>0</v>
      </c>
      <c r="Z250" s="6">
        <v>0</v>
      </c>
      <c r="AA250" s="6">
        <v>0</v>
      </c>
      <c r="AB250" s="6"/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/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0</v>
      </c>
      <c r="BF250" s="14">
        <f t="shared" si="78"/>
        <v>0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3</v>
      </c>
      <c r="BQ250" s="122">
        <f t="shared" si="71"/>
        <v>6.5217391304347823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0</v>
      </c>
      <c r="M251" s="6"/>
      <c r="N251" s="6"/>
      <c r="O251" s="6"/>
      <c r="P251" s="6"/>
      <c r="Q251" s="6"/>
      <c r="R251" s="6"/>
      <c r="S251" s="6"/>
      <c r="T251" s="6"/>
      <c r="U251" s="6"/>
      <c r="V251" s="47">
        <f t="shared" si="72"/>
        <v>8</v>
      </c>
      <c r="W251" s="48">
        <v>80.333333333333329</v>
      </c>
      <c r="X251" s="58">
        <f t="shared" si="68"/>
        <v>9.9585062240663902</v>
      </c>
      <c r="Y251" s="6">
        <v>0</v>
      </c>
      <c r="Z251" s="6">
        <v>0</v>
      </c>
      <c r="AA251" s="6">
        <v>0</v>
      </c>
      <c r="AB251" s="6"/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/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0</v>
      </c>
      <c r="BF251" s="14">
        <f t="shared" si="78"/>
        <v>0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8</v>
      </c>
      <c r="BQ251" s="122">
        <f t="shared" si="71"/>
        <v>9.9585062240663902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0</v>
      </c>
      <c r="M252" s="6"/>
      <c r="N252" s="6"/>
      <c r="O252" s="6"/>
      <c r="P252" s="6"/>
      <c r="Q252" s="6"/>
      <c r="R252" s="6"/>
      <c r="S252" s="6"/>
      <c r="T252" s="6"/>
      <c r="U252" s="6"/>
      <c r="V252" s="47">
        <f t="shared" si="72"/>
        <v>22</v>
      </c>
      <c r="W252" s="48">
        <v>127.33333333333333</v>
      </c>
      <c r="X252" s="58">
        <f t="shared" si="68"/>
        <v>17.277486910994767</v>
      </c>
      <c r="Y252" s="6">
        <v>1</v>
      </c>
      <c r="Z252" s="6">
        <v>0</v>
      </c>
      <c r="AA252" s="6">
        <v>0</v>
      </c>
      <c r="AB252" s="6"/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/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0</v>
      </c>
      <c r="BF252" s="14">
        <f t="shared" si="78"/>
        <v>0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23</v>
      </c>
      <c r="BQ252" s="122">
        <f t="shared" si="71"/>
        <v>18.062827225130889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0</v>
      </c>
      <c r="M253" s="6"/>
      <c r="N253" s="6"/>
      <c r="O253" s="6"/>
      <c r="P253" s="6"/>
      <c r="Q253" s="6"/>
      <c r="R253" s="6"/>
      <c r="S253" s="6"/>
      <c r="T253" s="6"/>
      <c r="U253" s="6"/>
      <c r="V253" s="47">
        <f t="shared" si="72"/>
        <v>7</v>
      </c>
      <c r="W253" s="48">
        <v>16</v>
      </c>
      <c r="X253" s="58">
        <f t="shared" si="68"/>
        <v>43.75</v>
      </c>
      <c r="Y253" s="6">
        <v>0</v>
      </c>
      <c r="Z253" s="6">
        <v>0</v>
      </c>
      <c r="AA253" s="6">
        <v>0</v>
      </c>
      <c r="AB253" s="6"/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/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0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7</v>
      </c>
      <c r="BQ253" s="122">
        <f t="shared" si="71"/>
        <v>43.75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0</v>
      </c>
      <c r="M254" s="6"/>
      <c r="N254" s="6"/>
      <c r="O254" s="6"/>
      <c r="P254" s="6"/>
      <c r="Q254" s="6"/>
      <c r="R254" s="6"/>
      <c r="S254" s="6"/>
      <c r="T254" s="6"/>
      <c r="U254" s="6"/>
      <c r="V254" s="47">
        <f t="shared" si="72"/>
        <v>7</v>
      </c>
      <c r="W254" s="48">
        <v>45</v>
      </c>
      <c r="X254" s="58">
        <f t="shared" si="68"/>
        <v>15.555555555555555</v>
      </c>
      <c r="Y254" s="6">
        <v>0</v>
      </c>
      <c r="Z254" s="6">
        <v>0</v>
      </c>
      <c r="AA254" s="6">
        <v>0</v>
      </c>
      <c r="AB254" s="6"/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/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0</v>
      </c>
      <c r="BF254" s="14">
        <f t="shared" si="78"/>
        <v>0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7</v>
      </c>
      <c r="BQ254" s="122">
        <f t="shared" si="71"/>
        <v>15.555555555555555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0</v>
      </c>
      <c r="M255" s="6"/>
      <c r="N255" s="6"/>
      <c r="O255" s="6"/>
      <c r="P255" s="6"/>
      <c r="Q255" s="6"/>
      <c r="R255" s="6"/>
      <c r="S255" s="6"/>
      <c r="T255" s="6"/>
      <c r="U255" s="6"/>
      <c r="V255" s="47">
        <f t="shared" si="72"/>
        <v>6</v>
      </c>
      <c r="W255" s="48">
        <v>43.666666666666664</v>
      </c>
      <c r="X255" s="58">
        <f t="shared" si="68"/>
        <v>13.740458015267176</v>
      </c>
      <c r="Y255" s="6">
        <v>0</v>
      </c>
      <c r="Z255" s="6">
        <v>0</v>
      </c>
      <c r="AA255" s="6">
        <v>0</v>
      </c>
      <c r="AB255" s="6"/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/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0</v>
      </c>
      <c r="BF255" s="14">
        <f t="shared" si="78"/>
        <v>0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6</v>
      </c>
      <c r="BQ255" s="122">
        <f t="shared" si="71"/>
        <v>13.636363636363635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0</v>
      </c>
      <c r="M256" s="6"/>
      <c r="N256" s="6"/>
      <c r="O256" s="6"/>
      <c r="P256" s="6"/>
      <c r="Q256" s="6"/>
      <c r="R256" s="6"/>
      <c r="S256" s="6"/>
      <c r="T256" s="6"/>
      <c r="U256" s="6"/>
      <c r="V256" s="47">
        <f t="shared" si="72"/>
        <v>4</v>
      </c>
      <c r="W256" s="48">
        <v>91</v>
      </c>
      <c r="X256" s="58">
        <f t="shared" si="68"/>
        <v>4.395604395604396</v>
      </c>
      <c r="Y256" s="6">
        <v>0</v>
      </c>
      <c r="Z256" s="6">
        <v>0</v>
      </c>
      <c r="AA256" s="6">
        <v>0</v>
      </c>
      <c r="AB256" s="6"/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/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1</v>
      </c>
      <c r="BA256" s="48">
        <v>8</v>
      </c>
      <c r="BB256" s="58">
        <f t="shared" si="70"/>
        <v>12.5</v>
      </c>
      <c r="BC256" s="14">
        <f t="shared" si="75"/>
        <v>2</v>
      </c>
      <c r="BD256" s="14">
        <f t="shared" si="76"/>
        <v>3</v>
      </c>
      <c r="BE256" s="14">
        <f t="shared" si="77"/>
        <v>0</v>
      </c>
      <c r="BF256" s="14">
        <f t="shared" si="78"/>
        <v>0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5</v>
      </c>
      <c r="BQ256" s="122">
        <f t="shared" si="71"/>
        <v>5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1</v>
      </c>
      <c r="L257" s="6">
        <v>0</v>
      </c>
      <c r="M257" s="6"/>
      <c r="N257" s="6"/>
      <c r="O257" s="6"/>
      <c r="P257" s="6"/>
      <c r="Q257" s="6"/>
      <c r="R257" s="6"/>
      <c r="S257" s="6"/>
      <c r="T257" s="6"/>
      <c r="U257" s="6"/>
      <c r="V257" s="47">
        <f t="shared" si="72"/>
        <v>6</v>
      </c>
      <c r="W257" s="48">
        <v>57.333333333333336</v>
      </c>
      <c r="X257" s="58">
        <f t="shared" si="68"/>
        <v>10.465116279069766</v>
      </c>
      <c r="Y257" s="6">
        <v>0</v>
      </c>
      <c r="Z257" s="6">
        <v>0</v>
      </c>
      <c r="AA257" s="6">
        <v>0</v>
      </c>
      <c r="AB257" s="6"/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0</v>
      </c>
      <c r="AP257" s="6">
        <v>0</v>
      </c>
      <c r="AQ257" s="6"/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1</v>
      </c>
      <c r="BA257" s="48">
        <v>1</v>
      </c>
      <c r="BB257" s="58">
        <f t="shared" si="70"/>
        <v>100</v>
      </c>
      <c r="BC257" s="14">
        <f t="shared" si="75"/>
        <v>6</v>
      </c>
      <c r="BD257" s="14">
        <f t="shared" si="76"/>
        <v>1</v>
      </c>
      <c r="BE257" s="14">
        <f t="shared" si="77"/>
        <v>0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7</v>
      </c>
      <c r="BQ257" s="122">
        <f t="shared" si="71"/>
        <v>11.931818181818182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0</v>
      </c>
      <c r="M258" s="6"/>
      <c r="N258" s="6"/>
      <c r="O258" s="6"/>
      <c r="P258" s="6"/>
      <c r="Q258" s="6"/>
      <c r="R258" s="6"/>
      <c r="S258" s="6"/>
      <c r="T258" s="6"/>
      <c r="U258" s="6"/>
      <c r="V258" s="47">
        <f t="shared" si="72"/>
        <v>1</v>
      </c>
      <c r="W258" s="48">
        <v>5</v>
      </c>
      <c r="X258" s="58">
        <f t="shared" si="68"/>
        <v>20</v>
      </c>
      <c r="Y258" s="6">
        <v>0</v>
      </c>
      <c r="Z258" s="6">
        <v>0</v>
      </c>
      <c r="AA258" s="6">
        <v>0</v>
      </c>
      <c r="AB258" s="6"/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/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0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2</v>
      </c>
      <c r="BQ258" s="122">
        <f t="shared" si="71"/>
        <v>37.5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1</v>
      </c>
      <c r="L259" s="6">
        <v>0</v>
      </c>
      <c r="M259" s="6"/>
      <c r="N259" s="6"/>
      <c r="O259" s="6"/>
      <c r="P259" s="6"/>
      <c r="Q259" s="6"/>
      <c r="R259" s="6"/>
      <c r="S259" s="6"/>
      <c r="T259" s="6"/>
      <c r="U259" s="6"/>
      <c r="V259" s="47">
        <f t="shared" si="72"/>
        <v>1</v>
      </c>
      <c r="W259" s="48">
        <v>50</v>
      </c>
      <c r="X259" s="58">
        <f t="shared" si="68"/>
        <v>2</v>
      </c>
      <c r="Y259" s="6">
        <v>0</v>
      </c>
      <c r="Z259" s="6">
        <v>0</v>
      </c>
      <c r="AA259" s="6">
        <v>0</v>
      </c>
      <c r="AB259" s="6"/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/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1</v>
      </c>
      <c r="BE259" s="14">
        <f t="shared" si="77"/>
        <v>0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1</v>
      </c>
      <c r="BQ259" s="122">
        <f t="shared" si="71"/>
        <v>1.935483870967742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/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0</v>
      </c>
      <c r="AB260" s="6"/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2</v>
      </c>
      <c r="AL260" s="48">
        <v>11</v>
      </c>
      <c r="AM260" s="58">
        <f t="shared" si="69"/>
        <v>18.181818181818183</v>
      </c>
      <c r="AN260" s="6">
        <v>0</v>
      </c>
      <c r="AO260" s="6">
        <v>0</v>
      </c>
      <c r="AP260" s="6">
        <v>0</v>
      </c>
      <c r="AQ260" s="6"/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0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2</v>
      </c>
      <c r="BQ260" s="122">
        <f t="shared" si="71"/>
        <v>14.285714285714285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0</v>
      </c>
      <c r="M261" s="6"/>
      <c r="N261" s="6"/>
      <c r="O261" s="6"/>
      <c r="P261" s="6"/>
      <c r="Q261" s="6"/>
      <c r="R261" s="6"/>
      <c r="S261" s="6"/>
      <c r="T261" s="6"/>
      <c r="U261" s="6"/>
      <c r="V261" s="47">
        <f t="shared" si="72"/>
        <v>6</v>
      </c>
      <c r="W261" s="48">
        <v>50</v>
      </c>
      <c r="X261" s="58">
        <f t="shared" si="68"/>
        <v>12</v>
      </c>
      <c r="Y261" s="6">
        <v>0</v>
      </c>
      <c r="Z261" s="6">
        <v>0</v>
      </c>
      <c r="AA261" s="6">
        <v>0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0</v>
      </c>
      <c r="AQ261" s="6"/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1</v>
      </c>
      <c r="BA261" s="48">
        <v>1</v>
      </c>
      <c r="BB261" s="58">
        <f t="shared" si="70"/>
        <v>100</v>
      </c>
      <c r="BC261" s="14">
        <f t="shared" si="75"/>
        <v>5</v>
      </c>
      <c r="BD261" s="14">
        <f t="shared" si="76"/>
        <v>2</v>
      </c>
      <c r="BE261" s="14">
        <f t="shared" si="77"/>
        <v>0</v>
      </c>
      <c r="BF261" s="14">
        <f t="shared" si="78"/>
        <v>0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7</v>
      </c>
      <c r="BQ261" s="122">
        <f t="shared" si="71"/>
        <v>13.461538461538462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0</v>
      </c>
      <c r="M262" s="6"/>
      <c r="N262" s="6"/>
      <c r="O262" s="6"/>
      <c r="P262" s="6"/>
      <c r="Q262" s="6"/>
      <c r="R262" s="6"/>
      <c r="S262" s="6"/>
      <c r="T262" s="6"/>
      <c r="U262" s="6"/>
      <c r="V262" s="47">
        <f t="shared" si="72"/>
        <v>7</v>
      </c>
      <c r="W262" s="48">
        <v>93</v>
      </c>
      <c r="X262" s="58">
        <f t="shared" ref="X262:X325" si="89">IFERROR(V262/W262,0)*100</f>
        <v>7.5268817204301079</v>
      </c>
      <c r="Y262" s="6">
        <v>0</v>
      </c>
      <c r="Z262" s="6">
        <v>0</v>
      </c>
      <c r="AA262" s="6">
        <v>0</v>
      </c>
      <c r="AB262" s="6"/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/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0</v>
      </c>
      <c r="BF262" s="14">
        <f t="shared" si="78"/>
        <v>0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7</v>
      </c>
      <c r="BQ262" s="122">
        <f t="shared" ref="BQ262:BQ325" si="92">IFERROR(BP262/BO262,0)*100</f>
        <v>7.4733096085409247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0</v>
      </c>
      <c r="L263" s="6">
        <v>0</v>
      </c>
      <c r="M263" s="6"/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4</v>
      </c>
      <c r="W263" s="48">
        <v>68.333333333333329</v>
      </c>
      <c r="X263" s="58">
        <f t="shared" si="89"/>
        <v>5.8536585365853666</v>
      </c>
      <c r="Y263" s="6">
        <v>0</v>
      </c>
      <c r="Z263" s="6">
        <v>0</v>
      </c>
      <c r="AA263" s="6">
        <v>0</v>
      </c>
      <c r="AB263" s="6"/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/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0</v>
      </c>
      <c r="BE263" s="14">
        <f t="shared" ref="BE263:BE326" si="98">+L263+AA263+AP263</f>
        <v>0</v>
      </c>
      <c r="BF263" s="14">
        <f t="shared" ref="BF263:BF326" si="99">+M263+AB263+AQ263</f>
        <v>0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4</v>
      </c>
      <c r="BQ263" s="122">
        <f t="shared" si="92"/>
        <v>5.741626794258373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12</v>
      </c>
      <c r="M264" s="6"/>
      <c r="N264" s="6"/>
      <c r="O264" s="6"/>
      <c r="P264" s="6"/>
      <c r="Q264" s="6"/>
      <c r="R264" s="6"/>
      <c r="S264" s="6"/>
      <c r="T264" s="6"/>
      <c r="U264" s="6"/>
      <c r="V264" s="47">
        <f t="shared" si="93"/>
        <v>121</v>
      </c>
      <c r="W264" s="48">
        <v>723</v>
      </c>
      <c r="X264" s="58">
        <f t="shared" si="89"/>
        <v>16.735822959889347</v>
      </c>
      <c r="Y264" s="6">
        <v>0</v>
      </c>
      <c r="Z264" s="6">
        <v>0</v>
      </c>
      <c r="AA264" s="6">
        <v>0</v>
      </c>
      <c r="AB264" s="6"/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/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12</v>
      </c>
      <c r="BF264" s="14">
        <f t="shared" si="99"/>
        <v>0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121</v>
      </c>
      <c r="BQ264" s="122">
        <f t="shared" si="92"/>
        <v>16.462585034013603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/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/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/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0</v>
      </c>
      <c r="M266" s="6"/>
      <c r="N266" s="6"/>
      <c r="O266" s="6"/>
      <c r="P266" s="6"/>
      <c r="Q266" s="6"/>
      <c r="R266" s="6"/>
      <c r="S266" s="6"/>
      <c r="T266" s="6"/>
      <c r="U266" s="6"/>
      <c r="V266" s="47">
        <f t="shared" si="93"/>
        <v>5</v>
      </c>
      <c r="W266" s="48">
        <v>47.666666666666664</v>
      </c>
      <c r="X266" s="58">
        <f t="shared" si="89"/>
        <v>10.48951048951049</v>
      </c>
      <c r="Y266" s="6">
        <v>0</v>
      </c>
      <c r="Z266" s="6">
        <v>0</v>
      </c>
      <c r="AA266" s="6">
        <v>0</v>
      </c>
      <c r="AB266" s="6"/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/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5</v>
      </c>
      <c r="BQ266" s="122">
        <f t="shared" si="92"/>
        <v>10.416666666666668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47">
        <f t="shared" si="93"/>
        <v>4</v>
      </c>
      <c r="W267" s="48">
        <v>12.666666666666666</v>
      </c>
      <c r="X267" s="58">
        <f t="shared" si="89"/>
        <v>31.578947368421055</v>
      </c>
      <c r="Y267" s="6">
        <v>0</v>
      </c>
      <c r="Z267" s="6">
        <v>0</v>
      </c>
      <c r="AA267" s="6">
        <v>0</v>
      </c>
      <c r="AB267" s="6"/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/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0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4</v>
      </c>
      <c r="BQ267" s="122">
        <f t="shared" si="92"/>
        <v>31.578947368421055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2</v>
      </c>
      <c r="M268" s="6"/>
      <c r="N268" s="6"/>
      <c r="O268" s="6"/>
      <c r="P268" s="6"/>
      <c r="Q268" s="6"/>
      <c r="R268" s="6"/>
      <c r="S268" s="6"/>
      <c r="T268" s="6"/>
      <c r="U268" s="6"/>
      <c r="V268" s="47">
        <f t="shared" si="93"/>
        <v>10</v>
      </c>
      <c r="W268" s="48">
        <v>80.333333333333329</v>
      </c>
      <c r="X268" s="58">
        <f t="shared" si="89"/>
        <v>12.448132780082988</v>
      </c>
      <c r="Y268" s="6">
        <v>0</v>
      </c>
      <c r="Z268" s="6">
        <v>0</v>
      </c>
      <c r="AA268" s="6">
        <v>0</v>
      </c>
      <c r="AB268" s="6"/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/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2</v>
      </c>
      <c r="BF268" s="14">
        <f t="shared" si="99"/>
        <v>0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10</v>
      </c>
      <c r="BQ268" s="122">
        <f t="shared" si="92"/>
        <v>12.096774193548386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1</v>
      </c>
      <c r="M269" s="6"/>
      <c r="N269" s="6"/>
      <c r="O269" s="6"/>
      <c r="P269" s="6"/>
      <c r="Q269" s="6"/>
      <c r="R269" s="6"/>
      <c r="S269" s="6"/>
      <c r="T269" s="6"/>
      <c r="U269" s="6"/>
      <c r="V269" s="47">
        <f t="shared" si="93"/>
        <v>2</v>
      </c>
      <c r="W269" s="48">
        <v>11.666666666666666</v>
      </c>
      <c r="X269" s="58">
        <f t="shared" si="89"/>
        <v>17.142857142857142</v>
      </c>
      <c r="Y269" s="6">
        <v>0</v>
      </c>
      <c r="Z269" s="6">
        <v>0</v>
      </c>
      <c r="AA269" s="6">
        <v>0</v>
      </c>
      <c r="AB269" s="6"/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/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1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2</v>
      </c>
      <c r="BQ269" s="122">
        <f t="shared" si="92"/>
        <v>17.142857142857142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0</v>
      </c>
      <c r="M270" s="6"/>
      <c r="N270" s="6"/>
      <c r="O270" s="6"/>
      <c r="P270" s="6"/>
      <c r="Q270" s="6"/>
      <c r="R270" s="6"/>
      <c r="S270" s="6"/>
      <c r="T270" s="6"/>
      <c r="U270" s="6"/>
      <c r="V270" s="47">
        <f t="shared" si="93"/>
        <v>6</v>
      </c>
      <c r="W270" s="48">
        <v>52.666666666666664</v>
      </c>
      <c r="X270" s="58">
        <f t="shared" si="89"/>
        <v>11.39240506329114</v>
      </c>
      <c r="Y270" s="6">
        <v>0</v>
      </c>
      <c r="Z270" s="6">
        <v>0</v>
      </c>
      <c r="AA270" s="6">
        <v>0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/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0</v>
      </c>
      <c r="BF270" s="14">
        <f t="shared" si="99"/>
        <v>0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6</v>
      </c>
      <c r="BQ270" s="122">
        <f t="shared" si="92"/>
        <v>11.39240506329114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1</v>
      </c>
      <c r="M271" s="6"/>
      <c r="N271" s="6"/>
      <c r="O271" s="6"/>
      <c r="P271" s="6"/>
      <c r="Q271" s="6"/>
      <c r="R271" s="6"/>
      <c r="S271" s="6"/>
      <c r="T271" s="6"/>
      <c r="U271" s="6"/>
      <c r="V271" s="47">
        <f t="shared" si="93"/>
        <v>5</v>
      </c>
      <c r="W271" s="48">
        <v>31.333333333333332</v>
      </c>
      <c r="X271" s="58">
        <f t="shared" si="89"/>
        <v>15.957446808510639</v>
      </c>
      <c r="Y271" s="6">
        <v>0</v>
      </c>
      <c r="Z271" s="6">
        <v>0</v>
      </c>
      <c r="AA271" s="6">
        <v>0</v>
      </c>
      <c r="AB271" s="6"/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/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1</v>
      </c>
      <c r="BF271" s="14">
        <f t="shared" si="99"/>
        <v>0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5</v>
      </c>
      <c r="BQ271" s="122">
        <f t="shared" si="92"/>
        <v>15.957446808510639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0</v>
      </c>
      <c r="M272" s="6"/>
      <c r="N272" s="6"/>
      <c r="O272" s="6"/>
      <c r="P272" s="6"/>
      <c r="Q272" s="6"/>
      <c r="R272" s="6"/>
      <c r="S272" s="6"/>
      <c r="T272" s="6"/>
      <c r="U272" s="6"/>
      <c r="V272" s="47">
        <f t="shared" si="93"/>
        <v>1</v>
      </c>
      <c r="W272" s="48">
        <v>26</v>
      </c>
      <c r="X272" s="58">
        <f t="shared" si="89"/>
        <v>3.8461538461538463</v>
      </c>
      <c r="Y272" s="6">
        <v>0</v>
      </c>
      <c r="Z272" s="6">
        <v>0</v>
      </c>
      <c r="AA272" s="6">
        <v>0</v>
      </c>
      <c r="AB272" s="6"/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/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0</v>
      </c>
      <c r="BF272" s="14">
        <f t="shared" si="99"/>
        <v>0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1</v>
      </c>
      <c r="BQ272" s="122">
        <f t="shared" si="92"/>
        <v>3.8461538461538463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1</v>
      </c>
      <c r="K273" s="6">
        <v>3</v>
      </c>
      <c r="L273" s="6">
        <v>1</v>
      </c>
      <c r="M273" s="6"/>
      <c r="N273" s="6"/>
      <c r="O273" s="6"/>
      <c r="P273" s="6"/>
      <c r="Q273" s="6"/>
      <c r="R273" s="6"/>
      <c r="S273" s="6"/>
      <c r="T273" s="6"/>
      <c r="U273" s="6"/>
      <c r="V273" s="47">
        <f t="shared" si="93"/>
        <v>5</v>
      </c>
      <c r="W273" s="48">
        <v>67</v>
      </c>
      <c r="X273" s="58">
        <f t="shared" si="89"/>
        <v>7.4626865671641784</v>
      </c>
      <c r="Y273" s="6">
        <v>0</v>
      </c>
      <c r="Z273" s="6">
        <v>0</v>
      </c>
      <c r="AA273" s="6">
        <v>0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1</v>
      </c>
      <c r="AO273" s="6">
        <v>3</v>
      </c>
      <c r="AP273" s="6">
        <v>1</v>
      </c>
      <c r="AQ273" s="6"/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5</v>
      </c>
      <c r="BA273" s="48">
        <v>3.6666666666666665</v>
      </c>
      <c r="BB273" s="58">
        <f t="shared" si="91"/>
        <v>136.36363636363637</v>
      </c>
      <c r="BC273" s="14">
        <f t="shared" si="96"/>
        <v>2</v>
      </c>
      <c r="BD273" s="14">
        <f t="shared" si="97"/>
        <v>6</v>
      </c>
      <c r="BE273" s="14">
        <f t="shared" si="98"/>
        <v>2</v>
      </c>
      <c r="BF273" s="14">
        <f t="shared" si="99"/>
        <v>0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10</v>
      </c>
      <c r="BQ273" s="122">
        <f t="shared" si="92"/>
        <v>14.084507042253522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/>
      <c r="N274" s="6"/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/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/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/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/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/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0</v>
      </c>
      <c r="M276" s="6"/>
      <c r="N276" s="6"/>
      <c r="O276" s="6"/>
      <c r="P276" s="6"/>
      <c r="Q276" s="6"/>
      <c r="R276" s="6"/>
      <c r="S276" s="6"/>
      <c r="T276" s="6"/>
      <c r="U276" s="6"/>
      <c r="V276" s="47">
        <f t="shared" si="93"/>
        <v>3</v>
      </c>
      <c r="W276" s="48">
        <v>11.666666666666666</v>
      </c>
      <c r="X276" s="58">
        <f t="shared" si="89"/>
        <v>25.714285714285719</v>
      </c>
      <c r="Y276" s="6">
        <v>0</v>
      </c>
      <c r="Z276" s="6">
        <v>0</v>
      </c>
      <c r="AA276" s="6">
        <v>0</v>
      </c>
      <c r="AB276" s="6"/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/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0</v>
      </c>
      <c r="BF276" s="14">
        <f t="shared" si="99"/>
        <v>0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3</v>
      </c>
      <c r="BQ276" s="122">
        <f t="shared" si="92"/>
        <v>25.714285714285719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/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/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/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0</v>
      </c>
      <c r="M278" s="6"/>
      <c r="N278" s="6"/>
      <c r="O278" s="6"/>
      <c r="P278" s="6"/>
      <c r="Q278" s="6"/>
      <c r="R278" s="6"/>
      <c r="S278" s="6"/>
      <c r="T278" s="6"/>
      <c r="U278" s="6"/>
      <c r="V278" s="47">
        <f t="shared" si="93"/>
        <v>12</v>
      </c>
      <c r="W278" s="48">
        <v>41</v>
      </c>
      <c r="X278" s="58">
        <f t="shared" si="89"/>
        <v>29.268292682926827</v>
      </c>
      <c r="Y278" s="6">
        <v>0</v>
      </c>
      <c r="Z278" s="6">
        <v>0</v>
      </c>
      <c r="AA278" s="6">
        <v>0</v>
      </c>
      <c r="AB278" s="6"/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/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0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12</v>
      </c>
      <c r="BQ278" s="122">
        <f t="shared" si="92"/>
        <v>29.268292682926827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0</v>
      </c>
      <c r="M279" s="6"/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12</v>
      </c>
      <c r="W279" s="48">
        <v>30</v>
      </c>
      <c r="X279" s="58">
        <f t="shared" si="89"/>
        <v>40</v>
      </c>
      <c r="Y279" s="6">
        <v>0</v>
      </c>
      <c r="Z279" s="6">
        <v>0</v>
      </c>
      <c r="AA279" s="6">
        <v>0</v>
      </c>
      <c r="AB279" s="6"/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/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0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12</v>
      </c>
      <c r="BQ279" s="122">
        <f t="shared" si="92"/>
        <v>40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0</v>
      </c>
      <c r="L280" s="6">
        <v>0</v>
      </c>
      <c r="M280" s="6"/>
      <c r="N280" s="6"/>
      <c r="O280" s="6"/>
      <c r="P280" s="6"/>
      <c r="Q280" s="6"/>
      <c r="R280" s="6"/>
      <c r="S280" s="6"/>
      <c r="T280" s="6"/>
      <c r="U280" s="6"/>
      <c r="V280" s="47">
        <f t="shared" si="93"/>
        <v>0</v>
      </c>
      <c r="W280" s="48">
        <v>23.333333333333332</v>
      </c>
      <c r="X280" s="58">
        <f t="shared" si="89"/>
        <v>0</v>
      </c>
      <c r="Y280" s="6">
        <v>0</v>
      </c>
      <c r="Z280" s="6">
        <v>0</v>
      </c>
      <c r="AA280" s="6">
        <v>0</v>
      </c>
      <c r="AB280" s="6"/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/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0</v>
      </c>
      <c r="BE280" s="14">
        <f t="shared" si="98"/>
        <v>0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0</v>
      </c>
      <c r="BQ280" s="122">
        <f t="shared" si="92"/>
        <v>0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3</v>
      </c>
      <c r="M281" s="6"/>
      <c r="N281" s="6"/>
      <c r="O281" s="6"/>
      <c r="P281" s="6"/>
      <c r="Q281" s="6"/>
      <c r="R281" s="6"/>
      <c r="S281" s="6"/>
      <c r="T281" s="6"/>
      <c r="U281" s="6"/>
      <c r="V281" s="47">
        <f t="shared" si="93"/>
        <v>41</v>
      </c>
      <c r="W281" s="48">
        <v>59.666666666666664</v>
      </c>
      <c r="X281" s="58">
        <f t="shared" si="89"/>
        <v>68.715083798882688</v>
      </c>
      <c r="Y281" s="6">
        <v>0</v>
      </c>
      <c r="Z281" s="6">
        <v>0</v>
      </c>
      <c r="AA281" s="6">
        <v>0</v>
      </c>
      <c r="AB281" s="6"/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/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3</v>
      </c>
      <c r="BF281" s="14">
        <f t="shared" si="99"/>
        <v>0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41</v>
      </c>
      <c r="BQ281" s="122">
        <f t="shared" si="92"/>
        <v>68.333333333333329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/>
      <c r="N282" s="6"/>
      <c r="O282" s="6"/>
      <c r="P282" s="6"/>
      <c r="Q282" s="6"/>
      <c r="R282" s="6"/>
      <c r="S282" s="6"/>
      <c r="T282" s="6"/>
      <c r="U282" s="6"/>
      <c r="V282" s="47">
        <f t="shared" si="93"/>
        <v>0</v>
      </c>
      <c r="W282" s="48">
        <v>4</v>
      </c>
      <c r="X282" s="58">
        <f t="shared" si="89"/>
        <v>0</v>
      </c>
      <c r="Y282" s="6">
        <v>0</v>
      </c>
      <c r="Z282" s="6">
        <v>0</v>
      </c>
      <c r="AA282" s="6">
        <v>0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/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0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0</v>
      </c>
      <c r="BQ282" s="122">
        <f t="shared" si="92"/>
        <v>0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3</v>
      </c>
      <c r="K283" s="6">
        <v>6</v>
      </c>
      <c r="L283" s="6">
        <v>0</v>
      </c>
      <c r="M283" s="6"/>
      <c r="N283" s="6"/>
      <c r="O283" s="6"/>
      <c r="P283" s="6"/>
      <c r="Q283" s="6"/>
      <c r="R283" s="6"/>
      <c r="S283" s="6"/>
      <c r="T283" s="6"/>
      <c r="U283" s="6"/>
      <c r="V283" s="47">
        <f t="shared" si="93"/>
        <v>9</v>
      </c>
      <c r="W283" s="48">
        <v>122.33333333333333</v>
      </c>
      <c r="X283" s="58">
        <f t="shared" si="89"/>
        <v>7.3569482288828345</v>
      </c>
      <c r="Y283" s="6">
        <v>0</v>
      </c>
      <c r="Z283" s="6">
        <v>0</v>
      </c>
      <c r="AA283" s="6">
        <v>0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0</v>
      </c>
      <c r="AQ283" s="6"/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0</v>
      </c>
      <c r="BA283" s="48">
        <v>2</v>
      </c>
      <c r="BB283" s="58">
        <f t="shared" si="91"/>
        <v>0</v>
      </c>
      <c r="BC283" s="14">
        <f t="shared" si="96"/>
        <v>3</v>
      </c>
      <c r="BD283" s="14">
        <f t="shared" si="97"/>
        <v>6</v>
      </c>
      <c r="BE283" s="14">
        <f t="shared" si="98"/>
        <v>0</v>
      </c>
      <c r="BF283" s="14">
        <f t="shared" si="99"/>
        <v>0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9</v>
      </c>
      <c r="BQ283" s="122">
        <f t="shared" si="92"/>
        <v>7.1618037135278518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1</v>
      </c>
      <c r="K284" s="6">
        <v>0</v>
      </c>
      <c r="L284" s="6">
        <v>0</v>
      </c>
      <c r="M284" s="6"/>
      <c r="N284" s="6"/>
      <c r="O284" s="6"/>
      <c r="P284" s="6"/>
      <c r="Q284" s="6"/>
      <c r="R284" s="6"/>
      <c r="S284" s="6"/>
      <c r="T284" s="6"/>
      <c r="U284" s="6"/>
      <c r="V284" s="47">
        <f t="shared" si="93"/>
        <v>1</v>
      </c>
      <c r="W284" s="48">
        <v>30.333333333333332</v>
      </c>
      <c r="X284" s="58">
        <f t="shared" si="89"/>
        <v>3.296703296703297</v>
      </c>
      <c r="Y284" s="6">
        <v>0</v>
      </c>
      <c r="Z284" s="6">
        <v>0</v>
      </c>
      <c r="AA284" s="6">
        <v>0</v>
      </c>
      <c r="AB284" s="6"/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/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1</v>
      </c>
      <c r="BD284" s="14">
        <f t="shared" si="97"/>
        <v>0</v>
      </c>
      <c r="BE284" s="14">
        <f t="shared" si="98"/>
        <v>0</v>
      </c>
      <c r="BF284" s="14">
        <f t="shared" si="99"/>
        <v>0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1</v>
      </c>
      <c r="BQ284" s="122">
        <f t="shared" si="92"/>
        <v>3.2608695652173911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/>
      <c r="N285" s="6"/>
      <c r="O285" s="6"/>
      <c r="P285" s="6"/>
      <c r="Q285" s="6"/>
      <c r="R285" s="6"/>
      <c r="S285" s="6"/>
      <c r="T285" s="6"/>
      <c r="U285" s="6"/>
      <c r="V285" s="47">
        <f t="shared" si="93"/>
        <v>0</v>
      </c>
      <c r="W285" s="48">
        <v>50.333333333333336</v>
      </c>
      <c r="X285" s="58">
        <f t="shared" si="89"/>
        <v>0</v>
      </c>
      <c r="Y285" s="6">
        <v>0</v>
      </c>
      <c r="Z285" s="6">
        <v>0</v>
      </c>
      <c r="AA285" s="6">
        <v>0</v>
      </c>
      <c r="AB285" s="6"/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/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0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0</v>
      </c>
      <c r="BQ285" s="122">
        <f t="shared" si="92"/>
        <v>0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0</v>
      </c>
      <c r="K286" s="6">
        <v>0</v>
      </c>
      <c r="L286" s="6">
        <v>0</v>
      </c>
      <c r="M286" s="6"/>
      <c r="N286" s="6"/>
      <c r="O286" s="6"/>
      <c r="P286" s="6"/>
      <c r="Q286" s="6"/>
      <c r="R286" s="6"/>
      <c r="S286" s="6"/>
      <c r="T286" s="6"/>
      <c r="U286" s="6"/>
      <c r="V286" s="47">
        <f t="shared" si="93"/>
        <v>0</v>
      </c>
      <c r="W286" s="48">
        <v>61</v>
      </c>
      <c r="X286" s="58">
        <f t="shared" si="89"/>
        <v>0</v>
      </c>
      <c r="Y286" s="6">
        <v>0</v>
      </c>
      <c r="Z286" s="6">
        <v>0</v>
      </c>
      <c r="AA286" s="6">
        <v>0</v>
      </c>
      <c r="AB286" s="6"/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/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0</v>
      </c>
      <c r="BD286" s="14">
        <f t="shared" si="97"/>
        <v>0</v>
      </c>
      <c r="BE286" s="14">
        <f t="shared" si="98"/>
        <v>0</v>
      </c>
      <c r="BF286" s="14">
        <f t="shared" si="99"/>
        <v>0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0</v>
      </c>
      <c r="BQ286" s="122">
        <f t="shared" si="92"/>
        <v>0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0</v>
      </c>
      <c r="K287" s="6">
        <v>0</v>
      </c>
      <c r="L287" s="6">
        <v>0</v>
      </c>
      <c r="M287" s="6"/>
      <c r="N287" s="6"/>
      <c r="O287" s="6"/>
      <c r="P287" s="6"/>
      <c r="Q287" s="6"/>
      <c r="R287" s="6"/>
      <c r="S287" s="6"/>
      <c r="T287" s="6"/>
      <c r="U287" s="6"/>
      <c r="V287" s="47">
        <f t="shared" si="93"/>
        <v>0</v>
      </c>
      <c r="W287" s="48">
        <v>32.333333333333336</v>
      </c>
      <c r="X287" s="58">
        <f t="shared" si="89"/>
        <v>0</v>
      </c>
      <c r="Y287" s="6">
        <v>0</v>
      </c>
      <c r="Z287" s="6">
        <v>0</v>
      </c>
      <c r="AA287" s="6">
        <v>0</v>
      </c>
      <c r="AB287" s="6"/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0</v>
      </c>
      <c r="AL287" s="48">
        <v>2</v>
      </c>
      <c r="AM287" s="58">
        <f t="shared" si="90"/>
        <v>0</v>
      </c>
      <c r="AN287" s="6">
        <v>0</v>
      </c>
      <c r="AO287" s="6">
        <v>0</v>
      </c>
      <c r="AP287" s="6">
        <v>0</v>
      </c>
      <c r="AQ287" s="6"/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0</v>
      </c>
      <c r="BD287" s="14">
        <f t="shared" si="97"/>
        <v>0</v>
      </c>
      <c r="BE287" s="14">
        <f t="shared" si="98"/>
        <v>0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0</v>
      </c>
      <c r="BQ287" s="122">
        <f t="shared" si="92"/>
        <v>0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0</v>
      </c>
      <c r="L288" s="6">
        <v>0</v>
      </c>
      <c r="M288" s="6"/>
      <c r="N288" s="6"/>
      <c r="O288" s="6"/>
      <c r="P288" s="6"/>
      <c r="Q288" s="6"/>
      <c r="R288" s="6"/>
      <c r="S288" s="6"/>
      <c r="T288" s="6"/>
      <c r="U288" s="6"/>
      <c r="V288" s="47">
        <f t="shared" si="93"/>
        <v>0</v>
      </c>
      <c r="W288" s="48">
        <v>17.666666666666668</v>
      </c>
      <c r="X288" s="58">
        <f t="shared" si="89"/>
        <v>0</v>
      </c>
      <c r="Y288" s="6">
        <v>0</v>
      </c>
      <c r="Z288" s="6">
        <v>0</v>
      </c>
      <c r="AA288" s="6">
        <v>0</v>
      </c>
      <c r="AB288" s="6"/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/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0</v>
      </c>
      <c r="BE288" s="14">
        <f t="shared" si="98"/>
        <v>0</v>
      </c>
      <c r="BF288" s="14">
        <f t="shared" si="99"/>
        <v>0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0</v>
      </c>
      <c r="BQ288" s="122">
        <f t="shared" si="92"/>
        <v>0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0</v>
      </c>
      <c r="K289" s="6">
        <v>0</v>
      </c>
      <c r="L289" s="6">
        <v>0</v>
      </c>
      <c r="M289" s="6"/>
      <c r="N289" s="6"/>
      <c r="O289" s="6"/>
      <c r="P289" s="6"/>
      <c r="Q289" s="6"/>
      <c r="R289" s="6"/>
      <c r="S289" s="6"/>
      <c r="T289" s="6"/>
      <c r="U289" s="6"/>
      <c r="V289" s="47">
        <f t="shared" si="93"/>
        <v>0</v>
      </c>
      <c r="W289" s="48">
        <v>51</v>
      </c>
      <c r="X289" s="58">
        <f t="shared" si="89"/>
        <v>0</v>
      </c>
      <c r="Y289" s="6">
        <v>0</v>
      </c>
      <c r="Z289" s="6">
        <v>0</v>
      </c>
      <c r="AA289" s="6">
        <v>0</v>
      </c>
      <c r="AB289" s="6"/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/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0</v>
      </c>
      <c r="BD289" s="14">
        <f t="shared" si="97"/>
        <v>0</v>
      </c>
      <c r="BE289" s="14">
        <f t="shared" si="98"/>
        <v>0</v>
      </c>
      <c r="BF289" s="14">
        <f t="shared" si="99"/>
        <v>0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0</v>
      </c>
      <c r="BQ289" s="122">
        <f t="shared" si="92"/>
        <v>0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0</v>
      </c>
      <c r="K290" s="6">
        <v>0</v>
      </c>
      <c r="L290" s="6">
        <v>0</v>
      </c>
      <c r="M290" s="6"/>
      <c r="N290" s="6"/>
      <c r="O290" s="6"/>
      <c r="P290" s="6"/>
      <c r="Q290" s="6"/>
      <c r="R290" s="6"/>
      <c r="S290" s="6"/>
      <c r="T290" s="6"/>
      <c r="U290" s="6"/>
      <c r="V290" s="47">
        <f t="shared" si="93"/>
        <v>0</v>
      </c>
      <c r="W290" s="48">
        <v>39.333333333333336</v>
      </c>
      <c r="X290" s="58">
        <f t="shared" si="89"/>
        <v>0</v>
      </c>
      <c r="Y290" s="6">
        <v>0</v>
      </c>
      <c r="Z290" s="6">
        <v>0</v>
      </c>
      <c r="AA290" s="6">
        <v>0</v>
      </c>
      <c r="AB290" s="6"/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/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0</v>
      </c>
      <c r="BD290" s="14">
        <f t="shared" si="97"/>
        <v>0</v>
      </c>
      <c r="BE290" s="14">
        <f t="shared" si="98"/>
        <v>0</v>
      </c>
      <c r="BF290" s="14">
        <f t="shared" si="99"/>
        <v>0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0</v>
      </c>
      <c r="BQ290" s="122">
        <f t="shared" si="92"/>
        <v>0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0</v>
      </c>
      <c r="M291" s="6"/>
      <c r="N291" s="6"/>
      <c r="O291" s="6"/>
      <c r="P291" s="6"/>
      <c r="Q291" s="6"/>
      <c r="R291" s="6"/>
      <c r="S291" s="6"/>
      <c r="T291" s="6"/>
      <c r="U291" s="6"/>
      <c r="V291" s="47">
        <f t="shared" si="93"/>
        <v>3</v>
      </c>
      <c r="W291" s="48">
        <v>121</v>
      </c>
      <c r="X291" s="58">
        <f t="shared" si="89"/>
        <v>2.4793388429752068</v>
      </c>
      <c r="Y291" s="6">
        <v>0</v>
      </c>
      <c r="Z291" s="6">
        <v>0</v>
      </c>
      <c r="AA291" s="6">
        <v>0</v>
      </c>
      <c r="AB291" s="6"/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0</v>
      </c>
      <c r="AL291" s="48">
        <v>0.33333333333333331</v>
      </c>
      <c r="AM291" s="58">
        <f t="shared" si="90"/>
        <v>0</v>
      </c>
      <c r="AN291" s="6">
        <v>0</v>
      </c>
      <c r="AO291" s="6">
        <v>0</v>
      </c>
      <c r="AP291" s="6">
        <v>0</v>
      </c>
      <c r="AQ291" s="6"/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0</v>
      </c>
      <c r="BF291" s="14">
        <f t="shared" si="99"/>
        <v>0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3</v>
      </c>
      <c r="BQ291" s="122">
        <f t="shared" si="92"/>
        <v>2.4258760107816713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0</v>
      </c>
      <c r="M292" s="6"/>
      <c r="N292" s="6"/>
      <c r="O292" s="6"/>
      <c r="P292" s="6"/>
      <c r="Q292" s="6"/>
      <c r="R292" s="6"/>
      <c r="S292" s="6"/>
      <c r="T292" s="6"/>
      <c r="U292" s="6"/>
      <c r="V292" s="47">
        <f t="shared" si="93"/>
        <v>4</v>
      </c>
      <c r="W292" s="48">
        <v>44.333333333333336</v>
      </c>
      <c r="X292" s="58">
        <f t="shared" si="89"/>
        <v>9.0225563909774422</v>
      </c>
      <c r="Y292" s="6">
        <v>0</v>
      </c>
      <c r="Z292" s="6">
        <v>0</v>
      </c>
      <c r="AA292" s="6">
        <v>0</v>
      </c>
      <c r="AB292" s="6"/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/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0</v>
      </c>
      <c r="BF292" s="14">
        <f t="shared" si="99"/>
        <v>0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4</v>
      </c>
      <c r="BQ292" s="122">
        <f t="shared" si="92"/>
        <v>9.0225563909774422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0</v>
      </c>
      <c r="M293" s="6"/>
      <c r="N293" s="6"/>
      <c r="O293" s="6"/>
      <c r="P293" s="6"/>
      <c r="Q293" s="6"/>
      <c r="R293" s="6"/>
      <c r="S293" s="6"/>
      <c r="T293" s="6"/>
      <c r="U293" s="6"/>
      <c r="V293" s="47">
        <f t="shared" si="93"/>
        <v>3</v>
      </c>
      <c r="W293" s="48">
        <v>44.666666666666664</v>
      </c>
      <c r="X293" s="58">
        <f t="shared" si="89"/>
        <v>6.7164179104477615</v>
      </c>
      <c r="Y293" s="6">
        <v>0</v>
      </c>
      <c r="Z293" s="6">
        <v>0</v>
      </c>
      <c r="AA293" s="6">
        <v>0</v>
      </c>
      <c r="AB293" s="6"/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/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0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3</v>
      </c>
      <c r="BQ293" s="122">
        <f t="shared" si="92"/>
        <v>6.7164179104477615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2</v>
      </c>
      <c r="L294" s="6">
        <v>0</v>
      </c>
      <c r="M294" s="6"/>
      <c r="N294" s="6"/>
      <c r="O294" s="6"/>
      <c r="P294" s="6"/>
      <c r="Q294" s="6"/>
      <c r="R294" s="6"/>
      <c r="S294" s="6"/>
      <c r="T294" s="6"/>
      <c r="U294" s="6"/>
      <c r="V294" s="47">
        <f t="shared" si="93"/>
        <v>3</v>
      </c>
      <c r="W294" s="48">
        <v>35</v>
      </c>
      <c r="X294" s="58">
        <f t="shared" si="89"/>
        <v>8.5714285714285712</v>
      </c>
      <c r="Y294" s="6">
        <v>0</v>
      </c>
      <c r="Z294" s="6">
        <v>0</v>
      </c>
      <c r="AA294" s="6">
        <v>0</v>
      </c>
      <c r="AB294" s="6"/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/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2</v>
      </c>
      <c r="BE294" s="14">
        <f t="shared" si="98"/>
        <v>0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3</v>
      </c>
      <c r="BQ294" s="122">
        <f t="shared" si="92"/>
        <v>8.4905660377358494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18</v>
      </c>
      <c r="L295" s="6">
        <v>2</v>
      </c>
      <c r="M295" s="6"/>
      <c r="N295" s="6"/>
      <c r="O295" s="6"/>
      <c r="P295" s="6"/>
      <c r="Q295" s="6"/>
      <c r="R295" s="6"/>
      <c r="S295" s="6"/>
      <c r="T295" s="6"/>
      <c r="U295" s="6"/>
      <c r="V295" s="47">
        <f t="shared" si="93"/>
        <v>25</v>
      </c>
      <c r="W295" s="48">
        <v>86.666666666666671</v>
      </c>
      <c r="X295" s="58">
        <f t="shared" si="89"/>
        <v>28.846153846153843</v>
      </c>
      <c r="Y295" s="6">
        <v>0</v>
      </c>
      <c r="Z295" s="6">
        <v>0</v>
      </c>
      <c r="AA295" s="6">
        <v>0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/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18</v>
      </c>
      <c r="BE295" s="14">
        <f t="shared" si="98"/>
        <v>2</v>
      </c>
      <c r="BF295" s="14">
        <f t="shared" si="99"/>
        <v>0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25</v>
      </c>
      <c r="BQ295" s="122">
        <f t="shared" si="92"/>
        <v>28.089887640449433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/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/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3</v>
      </c>
      <c r="M297" s="6"/>
      <c r="N297" s="6"/>
      <c r="O297" s="6"/>
      <c r="P297" s="6"/>
      <c r="Q297" s="6"/>
      <c r="R297" s="6"/>
      <c r="S297" s="6"/>
      <c r="T297" s="6"/>
      <c r="U297" s="6"/>
      <c r="V297" s="47">
        <f t="shared" si="93"/>
        <v>17</v>
      </c>
      <c r="W297" s="48">
        <v>158</v>
      </c>
      <c r="X297" s="58">
        <f t="shared" si="89"/>
        <v>10.759493670886076</v>
      </c>
      <c r="Y297" s="6">
        <v>0</v>
      </c>
      <c r="Z297" s="6">
        <v>0</v>
      </c>
      <c r="AA297" s="6">
        <v>0</v>
      </c>
      <c r="AB297" s="6"/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/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3</v>
      </c>
      <c r="BF297" s="14">
        <f t="shared" si="99"/>
        <v>0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17</v>
      </c>
      <c r="BQ297" s="122">
        <f t="shared" si="92"/>
        <v>10.537190082644628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2</v>
      </c>
      <c r="M298" s="6"/>
      <c r="N298" s="6"/>
      <c r="O298" s="6"/>
      <c r="P298" s="6"/>
      <c r="Q298" s="6"/>
      <c r="R298" s="6"/>
      <c r="S298" s="6"/>
      <c r="T298" s="6"/>
      <c r="U298" s="6"/>
      <c r="V298" s="47">
        <f t="shared" si="93"/>
        <v>27</v>
      </c>
      <c r="W298" s="48">
        <v>208.33333333333334</v>
      </c>
      <c r="X298" s="58">
        <f t="shared" si="89"/>
        <v>12.959999999999999</v>
      </c>
      <c r="Y298" s="6">
        <v>0</v>
      </c>
      <c r="Z298" s="6">
        <v>0</v>
      </c>
      <c r="AA298" s="6">
        <v>0</v>
      </c>
      <c r="AB298" s="6"/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0</v>
      </c>
      <c r="AQ298" s="6"/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0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2</v>
      </c>
      <c r="BF298" s="14">
        <f t="shared" si="99"/>
        <v>0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27</v>
      </c>
      <c r="BQ298" s="122">
        <f t="shared" si="92"/>
        <v>12.898089171974522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/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/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/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/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/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/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/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/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/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/>
      <c r="N302" s="6"/>
      <c r="O302" s="6"/>
      <c r="P302" s="6"/>
      <c r="Q302" s="6"/>
      <c r="R302" s="6"/>
      <c r="S302" s="6"/>
      <c r="T302" s="6"/>
      <c r="U302" s="6"/>
      <c r="V302" s="47">
        <f t="shared" si="93"/>
        <v>2</v>
      </c>
      <c r="W302" s="48">
        <v>32.666666666666664</v>
      </c>
      <c r="X302" s="58">
        <f t="shared" si="89"/>
        <v>6.1224489795918373</v>
      </c>
      <c r="Y302" s="6">
        <v>0</v>
      </c>
      <c r="Z302" s="6">
        <v>0</v>
      </c>
      <c r="AA302" s="6">
        <v>0</v>
      </c>
      <c r="AB302" s="6"/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/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0</v>
      </c>
      <c r="BA302" s="48">
        <v>0.33333333333333331</v>
      </c>
      <c r="BB302" s="58">
        <f t="shared" si="91"/>
        <v>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0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2</v>
      </c>
      <c r="BQ302" s="122">
        <f t="shared" si="92"/>
        <v>6.0606060606060606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/>
      <c r="N303" s="6"/>
      <c r="O303" s="6"/>
      <c r="P303" s="6"/>
      <c r="Q303" s="6"/>
      <c r="R303" s="6"/>
      <c r="S303" s="6"/>
      <c r="T303" s="6"/>
      <c r="U303" s="6"/>
      <c r="V303" s="47">
        <f t="shared" si="93"/>
        <v>0</v>
      </c>
      <c r="W303" s="48">
        <v>5</v>
      </c>
      <c r="X303" s="58">
        <f t="shared" si="89"/>
        <v>0</v>
      </c>
      <c r="Y303" s="6">
        <v>0</v>
      </c>
      <c r="Z303" s="6">
        <v>0</v>
      </c>
      <c r="AA303" s="6">
        <v>0</v>
      </c>
      <c r="AB303" s="6"/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/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0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0</v>
      </c>
      <c r="BQ303" s="122">
        <f t="shared" si="92"/>
        <v>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0</v>
      </c>
      <c r="M304" s="6"/>
      <c r="N304" s="6"/>
      <c r="O304" s="6"/>
      <c r="P304" s="6"/>
      <c r="Q304" s="6"/>
      <c r="R304" s="6"/>
      <c r="S304" s="6"/>
      <c r="T304" s="6"/>
      <c r="U304" s="6"/>
      <c r="V304" s="47">
        <f t="shared" si="93"/>
        <v>2</v>
      </c>
      <c r="W304" s="48">
        <v>19.666666666666668</v>
      </c>
      <c r="X304" s="58">
        <f t="shared" si="89"/>
        <v>10.169491525423728</v>
      </c>
      <c r="Y304" s="6">
        <v>0</v>
      </c>
      <c r="Z304" s="6">
        <v>0</v>
      </c>
      <c r="AA304" s="6">
        <v>0</v>
      </c>
      <c r="AB304" s="6"/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/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0</v>
      </c>
      <c r="BF304" s="14">
        <f t="shared" si="99"/>
        <v>0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2</v>
      </c>
      <c r="BQ304" s="122">
        <f t="shared" si="92"/>
        <v>10.169491525423728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0</v>
      </c>
      <c r="M305" s="6"/>
      <c r="N305" s="6"/>
      <c r="O305" s="6"/>
      <c r="P305" s="6"/>
      <c r="Q305" s="6"/>
      <c r="R305" s="6"/>
      <c r="S305" s="6"/>
      <c r="T305" s="6"/>
      <c r="U305" s="6"/>
      <c r="V305" s="47">
        <f t="shared" si="93"/>
        <v>10</v>
      </c>
      <c r="W305" s="48">
        <v>56.333333333333336</v>
      </c>
      <c r="X305" s="58">
        <f t="shared" si="89"/>
        <v>17.751479289940828</v>
      </c>
      <c r="Y305" s="6">
        <v>0</v>
      </c>
      <c r="Z305" s="6">
        <v>0</v>
      </c>
      <c r="AA305" s="6">
        <v>0</v>
      </c>
      <c r="AB305" s="6"/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/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0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10</v>
      </c>
      <c r="BQ305" s="122">
        <f t="shared" si="92"/>
        <v>17.751479289940828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/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/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/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0</v>
      </c>
      <c r="M307" s="6"/>
      <c r="N307" s="6"/>
      <c r="O307" s="6"/>
      <c r="P307" s="6"/>
      <c r="Q307" s="6"/>
      <c r="R307" s="6"/>
      <c r="S307" s="6"/>
      <c r="T307" s="6"/>
      <c r="U307" s="6"/>
      <c r="V307" s="47">
        <f t="shared" si="93"/>
        <v>5</v>
      </c>
      <c r="W307" s="48">
        <v>12.666666666666666</v>
      </c>
      <c r="X307" s="58">
        <f t="shared" si="89"/>
        <v>39.473684210526315</v>
      </c>
      <c r="Y307" s="6">
        <v>0</v>
      </c>
      <c r="Z307" s="6">
        <v>1</v>
      </c>
      <c r="AA307" s="6">
        <v>0</v>
      </c>
      <c r="AB307" s="6"/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/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0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6</v>
      </c>
      <c r="BQ307" s="122">
        <f t="shared" si="92"/>
        <v>33.962264150943398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/>
      <c r="N308" s="6"/>
      <c r="O308" s="6"/>
      <c r="P308" s="6"/>
      <c r="Q308" s="6"/>
      <c r="R308" s="6"/>
      <c r="S308" s="6"/>
      <c r="T308" s="6"/>
      <c r="U308" s="6"/>
      <c r="V308" s="47">
        <f t="shared" si="93"/>
        <v>1</v>
      </c>
      <c r="W308" s="48">
        <v>7.333333333333333</v>
      </c>
      <c r="X308" s="58">
        <f t="shared" si="89"/>
        <v>13.636363636363638</v>
      </c>
      <c r="Y308" s="6">
        <v>0</v>
      </c>
      <c r="Z308" s="6">
        <v>0</v>
      </c>
      <c r="AA308" s="6">
        <v>0</v>
      </c>
      <c r="AB308" s="6"/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/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0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1</v>
      </c>
      <c r="BQ308" s="122">
        <f t="shared" si="92"/>
        <v>13.636363636363638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/>
      <c r="N309" s="6"/>
      <c r="O309" s="6"/>
      <c r="P309" s="6"/>
      <c r="Q309" s="6"/>
      <c r="R309" s="6"/>
      <c r="S309" s="6"/>
      <c r="T309" s="6"/>
      <c r="U309" s="6"/>
      <c r="V309" s="47">
        <f t="shared" si="93"/>
        <v>2</v>
      </c>
      <c r="W309" s="48">
        <v>22.666666666666668</v>
      </c>
      <c r="X309" s="58">
        <f t="shared" si="89"/>
        <v>8.8235294117647047</v>
      </c>
      <c r="Y309" s="6">
        <v>0</v>
      </c>
      <c r="Z309" s="6">
        <v>0</v>
      </c>
      <c r="AA309" s="6">
        <v>0</v>
      </c>
      <c r="AB309" s="6"/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/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0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2</v>
      </c>
      <c r="BQ309" s="122">
        <f t="shared" si="92"/>
        <v>8.8235294117647047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/>
      <c r="N310" s="6"/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/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/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1</v>
      </c>
      <c r="M311" s="6"/>
      <c r="N311" s="6"/>
      <c r="O311" s="6"/>
      <c r="P311" s="6"/>
      <c r="Q311" s="6"/>
      <c r="R311" s="6"/>
      <c r="S311" s="6"/>
      <c r="T311" s="6"/>
      <c r="U311" s="6"/>
      <c r="V311" s="47">
        <f t="shared" si="93"/>
        <v>2</v>
      </c>
      <c r="W311" s="48">
        <v>12</v>
      </c>
      <c r="X311" s="58">
        <f t="shared" si="89"/>
        <v>16.666666666666664</v>
      </c>
      <c r="Y311" s="6">
        <v>0</v>
      </c>
      <c r="Z311" s="6">
        <v>0</v>
      </c>
      <c r="AA311" s="6">
        <v>0</v>
      </c>
      <c r="AB311" s="6"/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/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1</v>
      </c>
      <c r="BF311" s="14">
        <f t="shared" si="99"/>
        <v>0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2</v>
      </c>
      <c r="BQ311" s="122">
        <f t="shared" si="92"/>
        <v>16.666666666666664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5</v>
      </c>
      <c r="M312" s="6"/>
      <c r="N312" s="6"/>
      <c r="O312" s="6"/>
      <c r="P312" s="6"/>
      <c r="Q312" s="6"/>
      <c r="R312" s="6"/>
      <c r="S312" s="6"/>
      <c r="T312" s="6"/>
      <c r="U312" s="6"/>
      <c r="V312" s="47">
        <f t="shared" si="93"/>
        <v>34</v>
      </c>
      <c r="W312" s="48">
        <v>150</v>
      </c>
      <c r="X312" s="58">
        <f t="shared" si="89"/>
        <v>22.666666666666664</v>
      </c>
      <c r="Y312" s="6">
        <v>0</v>
      </c>
      <c r="Z312" s="6">
        <v>0</v>
      </c>
      <c r="AA312" s="6">
        <v>0</v>
      </c>
      <c r="AB312" s="6"/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/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5</v>
      </c>
      <c r="BF312" s="14">
        <f t="shared" si="99"/>
        <v>0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34</v>
      </c>
      <c r="BQ312" s="122">
        <f t="shared" si="92"/>
        <v>21.888412017167379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0</v>
      </c>
      <c r="M313" s="6"/>
      <c r="N313" s="6"/>
      <c r="O313" s="6"/>
      <c r="P313" s="6"/>
      <c r="Q313" s="6"/>
      <c r="R313" s="6"/>
      <c r="S313" s="6"/>
      <c r="T313" s="6"/>
      <c r="U313" s="6"/>
      <c r="V313" s="47">
        <f t="shared" si="93"/>
        <v>6</v>
      </c>
      <c r="W313" s="48">
        <v>52.333333333333336</v>
      </c>
      <c r="X313" s="58">
        <f t="shared" si="89"/>
        <v>11.464968152866241</v>
      </c>
      <c r="Y313" s="6">
        <v>0</v>
      </c>
      <c r="Z313" s="6">
        <v>0</v>
      </c>
      <c r="AA313" s="6">
        <v>0</v>
      </c>
      <c r="AB313" s="6"/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/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0</v>
      </c>
      <c r="BF313" s="14">
        <f t="shared" si="99"/>
        <v>0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6</v>
      </c>
      <c r="BQ313" s="122">
        <f t="shared" si="92"/>
        <v>11.320754716981131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8</v>
      </c>
      <c r="M314" s="6"/>
      <c r="N314" s="6"/>
      <c r="O314" s="6"/>
      <c r="P314" s="6"/>
      <c r="Q314" s="6"/>
      <c r="R314" s="6"/>
      <c r="S314" s="6"/>
      <c r="T314" s="6"/>
      <c r="U314" s="6"/>
      <c r="V314" s="47">
        <f t="shared" si="93"/>
        <v>32</v>
      </c>
      <c r="W314" s="48">
        <v>194</v>
      </c>
      <c r="X314" s="58">
        <f t="shared" si="89"/>
        <v>16.494845360824741</v>
      </c>
      <c r="Y314" s="6">
        <v>0</v>
      </c>
      <c r="Z314" s="6">
        <v>0</v>
      </c>
      <c r="AA314" s="6">
        <v>0</v>
      </c>
      <c r="AB314" s="6"/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/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8</v>
      </c>
      <c r="BF314" s="14">
        <f t="shared" si="99"/>
        <v>0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32</v>
      </c>
      <c r="BQ314" s="122">
        <f t="shared" si="92"/>
        <v>16.188870151770658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0</v>
      </c>
      <c r="M315" s="6"/>
      <c r="N315" s="6"/>
      <c r="O315" s="6"/>
      <c r="P315" s="6"/>
      <c r="Q315" s="6"/>
      <c r="R315" s="6"/>
      <c r="S315" s="6"/>
      <c r="T315" s="6"/>
      <c r="U315" s="6"/>
      <c r="V315" s="47">
        <f t="shared" si="93"/>
        <v>8</v>
      </c>
      <c r="W315" s="48">
        <v>70.666666666666671</v>
      </c>
      <c r="X315" s="58">
        <f t="shared" si="89"/>
        <v>11.320754716981131</v>
      </c>
      <c r="Y315" s="6">
        <v>0</v>
      </c>
      <c r="Z315" s="6">
        <v>0</v>
      </c>
      <c r="AA315" s="6">
        <v>0</v>
      </c>
      <c r="AB315" s="6"/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/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0</v>
      </c>
      <c r="BF315" s="14">
        <f t="shared" si="99"/>
        <v>0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8</v>
      </c>
      <c r="BQ315" s="122">
        <f t="shared" si="92"/>
        <v>11.111111111111111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1</v>
      </c>
      <c r="M316" s="6"/>
      <c r="N316" s="6"/>
      <c r="O316" s="6"/>
      <c r="P316" s="6"/>
      <c r="Q316" s="6"/>
      <c r="R316" s="6"/>
      <c r="S316" s="6"/>
      <c r="T316" s="6"/>
      <c r="U316" s="6"/>
      <c r="V316" s="47">
        <f t="shared" si="93"/>
        <v>6</v>
      </c>
      <c r="W316" s="48">
        <v>82.333333333333329</v>
      </c>
      <c r="X316" s="58">
        <f t="shared" si="89"/>
        <v>7.287449392712551</v>
      </c>
      <c r="Y316" s="6">
        <v>0</v>
      </c>
      <c r="Z316" s="6">
        <v>0</v>
      </c>
      <c r="AA316" s="6">
        <v>0</v>
      </c>
      <c r="AB316" s="6"/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/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1</v>
      </c>
      <c r="BF316" s="14">
        <f t="shared" si="99"/>
        <v>0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6</v>
      </c>
      <c r="BQ316" s="122">
        <f t="shared" si="92"/>
        <v>7.0588235294117645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/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/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/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0</v>
      </c>
      <c r="M318" s="6"/>
      <c r="N318" s="6"/>
      <c r="O318" s="6"/>
      <c r="P318" s="6"/>
      <c r="Q318" s="6"/>
      <c r="R318" s="6"/>
      <c r="S318" s="6"/>
      <c r="T318" s="6"/>
      <c r="U318" s="6"/>
      <c r="V318" s="47">
        <f t="shared" si="93"/>
        <v>1</v>
      </c>
      <c r="W318" s="48">
        <v>24.666666666666668</v>
      </c>
      <c r="X318" s="58">
        <f t="shared" si="89"/>
        <v>4.0540540540540535</v>
      </c>
      <c r="Y318" s="6">
        <v>0</v>
      </c>
      <c r="Z318" s="6">
        <v>0</v>
      </c>
      <c r="AA318" s="6">
        <v>0</v>
      </c>
      <c r="AB318" s="6"/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/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0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1</v>
      </c>
      <c r="BQ318" s="122">
        <f t="shared" si="92"/>
        <v>4.0540540540540535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0</v>
      </c>
      <c r="M319" s="6"/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10</v>
      </c>
      <c r="W319" s="48">
        <v>40</v>
      </c>
      <c r="X319" s="58">
        <f t="shared" si="89"/>
        <v>25</v>
      </c>
      <c r="Y319" s="6">
        <v>0</v>
      </c>
      <c r="Z319" s="6">
        <v>0</v>
      </c>
      <c r="AA319" s="6">
        <v>0</v>
      </c>
      <c r="AB319" s="6"/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/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0</v>
      </c>
      <c r="BF319" s="14">
        <f t="shared" si="99"/>
        <v>0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10</v>
      </c>
      <c r="BQ319" s="122">
        <f t="shared" si="92"/>
        <v>25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/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/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/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0</v>
      </c>
      <c r="M321" s="6"/>
      <c r="N321" s="6"/>
      <c r="O321" s="6"/>
      <c r="P321" s="6"/>
      <c r="Q321" s="6"/>
      <c r="R321" s="6"/>
      <c r="S321" s="6"/>
      <c r="T321" s="6"/>
      <c r="U321" s="6"/>
      <c r="V321" s="47">
        <f t="shared" si="93"/>
        <v>3</v>
      </c>
      <c r="W321" s="48">
        <v>83</v>
      </c>
      <c r="X321" s="58">
        <f t="shared" si="89"/>
        <v>3.6144578313253009</v>
      </c>
      <c r="Y321" s="6">
        <v>0</v>
      </c>
      <c r="Z321" s="6">
        <v>0</v>
      </c>
      <c r="AA321" s="6">
        <v>0</v>
      </c>
      <c r="AB321" s="6"/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/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0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3</v>
      </c>
      <c r="BQ321" s="122">
        <f t="shared" si="92"/>
        <v>3.543307086614174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/>
      <c r="N322" s="6"/>
      <c r="O322" s="6"/>
      <c r="P322" s="6"/>
      <c r="Q322" s="6"/>
      <c r="R322" s="6"/>
      <c r="S322" s="6"/>
      <c r="T322" s="6"/>
      <c r="U322" s="6"/>
      <c r="V322" s="47">
        <f t="shared" si="93"/>
        <v>5</v>
      </c>
      <c r="W322" s="48">
        <v>25.666666666666668</v>
      </c>
      <c r="X322" s="58">
        <f t="shared" si="89"/>
        <v>19.480519480519479</v>
      </c>
      <c r="Y322" s="6">
        <v>0</v>
      </c>
      <c r="Z322" s="6">
        <v>0</v>
      </c>
      <c r="AA322" s="6">
        <v>0</v>
      </c>
      <c r="AB322" s="6"/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/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1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0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6</v>
      </c>
      <c r="BQ322" s="122">
        <f t="shared" si="92"/>
        <v>22.784810126582279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/>
      <c r="N323" s="6"/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/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/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/>
      <c r="N324" s="6"/>
      <c r="O324" s="6"/>
      <c r="P324" s="6"/>
      <c r="Q324" s="6"/>
      <c r="R324" s="6"/>
      <c r="S324" s="6"/>
      <c r="T324" s="6"/>
      <c r="U324" s="6"/>
      <c r="V324" s="47">
        <f t="shared" si="93"/>
        <v>4</v>
      </c>
      <c r="W324" s="48">
        <v>9.3333333333333339</v>
      </c>
      <c r="X324" s="58">
        <f t="shared" si="89"/>
        <v>42.857142857142854</v>
      </c>
      <c r="Y324" s="6">
        <v>0</v>
      </c>
      <c r="Z324" s="6">
        <v>0</v>
      </c>
      <c r="AA324" s="6">
        <v>0</v>
      </c>
      <c r="AB324" s="6"/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/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4</v>
      </c>
      <c r="BQ324" s="122">
        <f t="shared" si="92"/>
        <v>42.857142857142854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1</v>
      </c>
      <c r="M325" s="6"/>
      <c r="N325" s="6"/>
      <c r="O325" s="6"/>
      <c r="P325" s="6"/>
      <c r="Q325" s="6"/>
      <c r="R325" s="6"/>
      <c r="S325" s="6"/>
      <c r="T325" s="6"/>
      <c r="U325" s="6"/>
      <c r="V325" s="47">
        <f t="shared" si="93"/>
        <v>9</v>
      </c>
      <c r="W325" s="48">
        <v>182</v>
      </c>
      <c r="X325" s="58">
        <f t="shared" si="89"/>
        <v>4.9450549450549453</v>
      </c>
      <c r="Y325" s="6">
        <v>0</v>
      </c>
      <c r="Z325" s="6">
        <v>0</v>
      </c>
      <c r="AA325" s="6">
        <v>0</v>
      </c>
      <c r="AB325" s="6"/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0</v>
      </c>
      <c r="AQ325" s="6"/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0</v>
      </c>
      <c r="BA325" s="48">
        <v>10</v>
      </c>
      <c r="BB325" s="58">
        <f t="shared" si="91"/>
        <v>0</v>
      </c>
      <c r="BC325" s="14">
        <f t="shared" si="96"/>
        <v>4</v>
      </c>
      <c r="BD325" s="14">
        <f t="shared" si="97"/>
        <v>4</v>
      </c>
      <c r="BE325" s="14">
        <f t="shared" si="98"/>
        <v>1</v>
      </c>
      <c r="BF325" s="14">
        <f t="shared" si="99"/>
        <v>0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9</v>
      </c>
      <c r="BQ325" s="122">
        <f t="shared" si="92"/>
        <v>4.6471600688468158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0</v>
      </c>
      <c r="M326" s="6"/>
      <c r="N326" s="6"/>
      <c r="O326" s="6"/>
      <c r="P326" s="6"/>
      <c r="Q326" s="6"/>
      <c r="R326" s="6"/>
      <c r="S326" s="6"/>
      <c r="T326" s="6"/>
      <c r="U326" s="6"/>
      <c r="V326" s="47">
        <f t="shared" si="93"/>
        <v>3</v>
      </c>
      <c r="W326" s="48">
        <v>22.666666666666668</v>
      </c>
      <c r="X326" s="58">
        <f t="shared" ref="X326:X389" si="110">IFERROR(V326/W326,0)*100</f>
        <v>13.23529411764706</v>
      </c>
      <c r="Y326" s="6">
        <v>0</v>
      </c>
      <c r="Z326" s="6">
        <v>0</v>
      </c>
      <c r="AA326" s="6">
        <v>0</v>
      </c>
      <c r="AB326" s="6"/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/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0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3</v>
      </c>
      <c r="BQ326" s="122">
        <f t="shared" ref="BQ326:BQ389" si="113">IFERROR(BP326/BO326,0)*100</f>
        <v>13.23529411764706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/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/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/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/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/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/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/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3</v>
      </c>
      <c r="W329" s="48">
        <v>11</v>
      </c>
      <c r="X329" s="58">
        <f t="shared" si="110"/>
        <v>27.27272727272727</v>
      </c>
      <c r="Y329" s="6">
        <v>0</v>
      </c>
      <c r="Z329" s="6">
        <v>0</v>
      </c>
      <c r="AA329" s="6">
        <v>0</v>
      </c>
      <c r="AB329" s="6"/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/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0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3</v>
      </c>
      <c r="BQ329" s="122">
        <f t="shared" si="113"/>
        <v>25.714285714285719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0</v>
      </c>
      <c r="M330" s="6"/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10</v>
      </c>
      <c r="W330" s="48">
        <v>93</v>
      </c>
      <c r="X330" s="58">
        <f t="shared" si="110"/>
        <v>10.75268817204301</v>
      </c>
      <c r="Y330" s="6">
        <v>1</v>
      </c>
      <c r="Z330" s="6">
        <v>0</v>
      </c>
      <c r="AA330" s="6">
        <v>0</v>
      </c>
      <c r="AB330" s="6"/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/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0</v>
      </c>
      <c r="BF330" s="14">
        <f t="shared" si="120"/>
        <v>0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12</v>
      </c>
      <c r="BQ330" s="122">
        <f t="shared" si="113"/>
        <v>11.214953271028037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0</v>
      </c>
      <c r="M331" s="6"/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2</v>
      </c>
      <c r="W331" s="48">
        <v>28.333333333333332</v>
      </c>
      <c r="X331" s="58">
        <f t="shared" si="110"/>
        <v>7.0588235294117645</v>
      </c>
      <c r="Y331" s="6">
        <v>0</v>
      </c>
      <c r="Z331" s="6">
        <v>0</v>
      </c>
      <c r="AA331" s="6">
        <v>0</v>
      </c>
      <c r="AB331" s="6"/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0</v>
      </c>
      <c r="AQ331" s="6"/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0</v>
      </c>
      <c r="BA331" s="48">
        <v>0.66666666666666663</v>
      </c>
      <c r="BB331" s="58">
        <f t="shared" si="112"/>
        <v>0</v>
      </c>
      <c r="BC331" s="14">
        <f t="shared" si="117"/>
        <v>1</v>
      </c>
      <c r="BD331" s="14">
        <f t="shared" si="118"/>
        <v>1</v>
      </c>
      <c r="BE331" s="14">
        <f t="shared" si="119"/>
        <v>0</v>
      </c>
      <c r="BF331" s="14">
        <f t="shared" si="120"/>
        <v>0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2</v>
      </c>
      <c r="BQ331" s="122">
        <f t="shared" si="113"/>
        <v>6.8181818181818192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0</v>
      </c>
      <c r="M332" s="6"/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5</v>
      </c>
      <c r="W332" s="48">
        <v>24.333333333333332</v>
      </c>
      <c r="X332" s="58">
        <f t="shared" si="110"/>
        <v>20.547945205479454</v>
      </c>
      <c r="Y332" s="6">
        <v>0</v>
      </c>
      <c r="Z332" s="6">
        <v>0</v>
      </c>
      <c r="AA332" s="6">
        <v>0</v>
      </c>
      <c r="AB332" s="6"/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/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0</v>
      </c>
      <c r="BF332" s="14">
        <f t="shared" si="120"/>
        <v>0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5</v>
      </c>
      <c r="BQ332" s="122">
        <f t="shared" si="113"/>
        <v>20.27027027027027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/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1</v>
      </c>
      <c r="W333" s="48">
        <v>30</v>
      </c>
      <c r="X333" s="58">
        <f t="shared" si="110"/>
        <v>3.3333333333333335</v>
      </c>
      <c r="Y333" s="6">
        <v>0</v>
      </c>
      <c r="Z333" s="6">
        <v>0</v>
      </c>
      <c r="AA333" s="6">
        <v>0</v>
      </c>
      <c r="AB333" s="6"/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/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0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1</v>
      </c>
      <c r="BQ333" s="122">
        <f t="shared" si="113"/>
        <v>3.3333333333333335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0</v>
      </c>
      <c r="M334" s="6"/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9</v>
      </c>
      <c r="W334" s="48">
        <v>15</v>
      </c>
      <c r="X334" s="58">
        <f t="shared" si="110"/>
        <v>60</v>
      </c>
      <c r="Y334" s="6">
        <v>0</v>
      </c>
      <c r="Z334" s="6">
        <v>0</v>
      </c>
      <c r="AA334" s="6">
        <v>0</v>
      </c>
      <c r="AB334" s="6"/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/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0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9</v>
      </c>
      <c r="BQ334" s="122">
        <f t="shared" si="113"/>
        <v>60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/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/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/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0</v>
      </c>
      <c r="M336" s="6"/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3</v>
      </c>
      <c r="W336" s="48">
        <v>48</v>
      </c>
      <c r="X336" s="58">
        <f t="shared" si="110"/>
        <v>6.25</v>
      </c>
      <c r="Y336" s="6">
        <v>0</v>
      </c>
      <c r="Z336" s="6">
        <v>0</v>
      </c>
      <c r="AA336" s="6">
        <v>0</v>
      </c>
      <c r="AB336" s="6"/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/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0</v>
      </c>
      <c r="BF336" s="14">
        <f t="shared" si="120"/>
        <v>0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3</v>
      </c>
      <c r="BQ336" s="122">
        <f t="shared" si="113"/>
        <v>6.25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/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3</v>
      </c>
      <c r="W337" s="48">
        <v>4</v>
      </c>
      <c r="X337" s="58">
        <f t="shared" si="110"/>
        <v>75</v>
      </c>
      <c r="Y337" s="6">
        <v>0</v>
      </c>
      <c r="Z337" s="6">
        <v>0</v>
      </c>
      <c r="AA337" s="6">
        <v>0</v>
      </c>
      <c r="AB337" s="6"/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/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0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3</v>
      </c>
      <c r="BQ337" s="122">
        <f t="shared" si="113"/>
        <v>75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1</v>
      </c>
      <c r="M338" s="6"/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6</v>
      </c>
      <c r="W338" s="48">
        <v>21</v>
      </c>
      <c r="X338" s="58">
        <f t="shared" si="110"/>
        <v>28.571428571428569</v>
      </c>
      <c r="Y338" s="6">
        <v>0</v>
      </c>
      <c r="Z338" s="6">
        <v>0</v>
      </c>
      <c r="AA338" s="6">
        <v>0</v>
      </c>
      <c r="AB338" s="6"/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/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1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6</v>
      </c>
      <c r="BQ338" s="122">
        <f t="shared" si="113"/>
        <v>28.571428571428569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2</v>
      </c>
      <c r="M339" s="6"/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3</v>
      </c>
      <c r="W339" s="48">
        <v>13.666666666666666</v>
      </c>
      <c r="X339" s="58">
        <f t="shared" si="110"/>
        <v>21.951219512195124</v>
      </c>
      <c r="Y339" s="6">
        <v>0</v>
      </c>
      <c r="Z339" s="6">
        <v>0</v>
      </c>
      <c r="AA339" s="6">
        <v>0</v>
      </c>
      <c r="AB339" s="6"/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/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2</v>
      </c>
      <c r="BF339" s="14">
        <f t="shared" si="120"/>
        <v>0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3</v>
      </c>
      <c r="BQ339" s="122">
        <f t="shared" si="113"/>
        <v>20.454545454545457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0</v>
      </c>
      <c r="M340" s="6"/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5</v>
      </c>
      <c r="W340" s="48">
        <v>6.333333333333333</v>
      </c>
      <c r="X340" s="58">
        <f t="shared" si="110"/>
        <v>78.94736842105263</v>
      </c>
      <c r="Y340" s="6">
        <v>0</v>
      </c>
      <c r="Z340" s="6">
        <v>0</v>
      </c>
      <c r="AA340" s="6">
        <v>0</v>
      </c>
      <c r="AB340" s="6"/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/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0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5</v>
      </c>
      <c r="BQ340" s="122">
        <f t="shared" si="113"/>
        <v>78.94736842105263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/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/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/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1</v>
      </c>
      <c r="M342" s="6"/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4</v>
      </c>
      <c r="W342" s="48">
        <v>19.666666666666668</v>
      </c>
      <c r="X342" s="58">
        <f t="shared" si="110"/>
        <v>20.338983050847457</v>
      </c>
      <c r="Y342" s="6">
        <v>0</v>
      </c>
      <c r="Z342" s="6">
        <v>0</v>
      </c>
      <c r="AA342" s="6">
        <v>0</v>
      </c>
      <c r="AB342" s="6"/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/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1</v>
      </c>
      <c r="BF342" s="14">
        <f t="shared" si="120"/>
        <v>0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4</v>
      </c>
      <c r="BQ342" s="122">
        <f t="shared" si="113"/>
        <v>20.338983050847457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/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1</v>
      </c>
      <c r="W343" s="48">
        <v>3</v>
      </c>
      <c r="X343" s="58">
        <f t="shared" si="110"/>
        <v>33.333333333333329</v>
      </c>
      <c r="Y343" s="6">
        <v>0</v>
      </c>
      <c r="Z343" s="6">
        <v>0</v>
      </c>
      <c r="AA343" s="6">
        <v>0</v>
      </c>
      <c r="AB343" s="6"/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/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0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1</v>
      </c>
      <c r="BQ343" s="122">
        <f t="shared" si="113"/>
        <v>33.333333333333329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0</v>
      </c>
      <c r="M344" s="6"/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6</v>
      </c>
      <c r="W344" s="48">
        <v>41.666666666666664</v>
      </c>
      <c r="X344" s="58">
        <f t="shared" si="110"/>
        <v>14.400000000000002</v>
      </c>
      <c r="Y344" s="6">
        <v>0</v>
      </c>
      <c r="Z344" s="6">
        <v>0</v>
      </c>
      <c r="AA344" s="6">
        <v>0</v>
      </c>
      <c r="AB344" s="6"/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/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0</v>
      </c>
      <c r="BF344" s="14">
        <f t="shared" si="120"/>
        <v>0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6</v>
      </c>
      <c r="BQ344" s="122">
        <f t="shared" si="113"/>
        <v>14.400000000000002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4</v>
      </c>
      <c r="M345" s="6"/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20</v>
      </c>
      <c r="W345" s="48">
        <v>81</v>
      </c>
      <c r="X345" s="58">
        <f t="shared" si="110"/>
        <v>24.691358024691358</v>
      </c>
      <c r="Y345" s="6">
        <v>0</v>
      </c>
      <c r="Z345" s="6">
        <v>0</v>
      </c>
      <c r="AA345" s="6">
        <v>0</v>
      </c>
      <c r="AB345" s="6"/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/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4</v>
      </c>
      <c r="BF345" s="14">
        <f t="shared" si="120"/>
        <v>0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20</v>
      </c>
      <c r="BQ345" s="122">
        <f t="shared" si="113"/>
        <v>24.489795918367349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1</v>
      </c>
      <c r="M346" s="6"/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11</v>
      </c>
      <c r="W346" s="48">
        <v>67.666666666666671</v>
      </c>
      <c r="X346" s="58">
        <f t="shared" si="110"/>
        <v>16.256157635467979</v>
      </c>
      <c r="Y346" s="6">
        <v>0</v>
      </c>
      <c r="Z346" s="6">
        <v>0</v>
      </c>
      <c r="AA346" s="6">
        <v>0</v>
      </c>
      <c r="AB346" s="6"/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/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1</v>
      </c>
      <c r="BF346" s="14">
        <f t="shared" si="120"/>
        <v>0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11</v>
      </c>
      <c r="BQ346" s="122">
        <f t="shared" si="113"/>
        <v>16.176470588235293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/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/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/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/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3</v>
      </c>
      <c r="W348" s="48">
        <v>16.333333333333332</v>
      </c>
      <c r="X348" s="58">
        <f t="shared" si="110"/>
        <v>18.367346938775512</v>
      </c>
      <c r="Y348" s="6">
        <v>0</v>
      </c>
      <c r="Z348" s="6">
        <v>0</v>
      </c>
      <c r="AA348" s="6">
        <v>0</v>
      </c>
      <c r="AB348" s="6"/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/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0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3</v>
      </c>
      <c r="BQ348" s="122">
        <f t="shared" si="113"/>
        <v>18.367346938775512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0</v>
      </c>
      <c r="M349" s="6"/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0</v>
      </c>
      <c r="W349" s="48">
        <v>18.333333333333332</v>
      </c>
      <c r="X349" s="58">
        <f t="shared" si="110"/>
        <v>0</v>
      </c>
      <c r="Y349" s="6">
        <v>0</v>
      </c>
      <c r="Z349" s="6">
        <v>0</v>
      </c>
      <c r="AA349" s="6">
        <v>0</v>
      </c>
      <c r="AB349" s="6"/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/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0</v>
      </c>
      <c r="BF349" s="14">
        <f t="shared" si="120"/>
        <v>0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0</v>
      </c>
      <c r="BQ349" s="122">
        <f t="shared" si="113"/>
        <v>0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0</v>
      </c>
      <c r="M350" s="6"/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6</v>
      </c>
      <c r="W350" s="48">
        <v>64.333333333333329</v>
      </c>
      <c r="X350" s="58">
        <f t="shared" si="110"/>
        <v>9.3264248704663224</v>
      </c>
      <c r="Y350" s="6">
        <v>0</v>
      </c>
      <c r="Z350" s="6">
        <v>0</v>
      </c>
      <c r="AA350" s="6">
        <v>0</v>
      </c>
      <c r="AB350" s="6"/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/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0</v>
      </c>
      <c r="BF350" s="14">
        <f t="shared" si="120"/>
        <v>0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6</v>
      </c>
      <c r="BQ350" s="122">
        <f t="shared" si="113"/>
        <v>9.3264248704663224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0</v>
      </c>
      <c r="M351" s="6"/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4</v>
      </c>
      <c r="W351" s="48">
        <v>21</v>
      </c>
      <c r="X351" s="58">
        <f t="shared" si="110"/>
        <v>19.047619047619047</v>
      </c>
      <c r="Y351" s="6">
        <v>0</v>
      </c>
      <c r="Z351" s="6">
        <v>0</v>
      </c>
      <c r="AA351" s="6">
        <v>0</v>
      </c>
      <c r="AB351" s="6"/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/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0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4</v>
      </c>
      <c r="BQ351" s="122">
        <f t="shared" si="113"/>
        <v>18.75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1</v>
      </c>
      <c r="M352" s="6"/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10</v>
      </c>
      <c r="W352" s="48">
        <v>24.333333333333332</v>
      </c>
      <c r="X352" s="58">
        <f t="shared" si="110"/>
        <v>41.095890410958908</v>
      </c>
      <c r="Y352" s="6">
        <v>0</v>
      </c>
      <c r="Z352" s="6">
        <v>0</v>
      </c>
      <c r="AA352" s="6">
        <v>0</v>
      </c>
      <c r="AB352" s="6"/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/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1</v>
      </c>
      <c r="BF352" s="14">
        <f t="shared" si="120"/>
        <v>0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10</v>
      </c>
      <c r="BQ352" s="122">
        <f t="shared" si="113"/>
        <v>41.095890410958908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0</v>
      </c>
      <c r="M353" s="6"/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2</v>
      </c>
      <c r="W353" s="48">
        <v>21.333333333333332</v>
      </c>
      <c r="X353" s="58">
        <f t="shared" si="110"/>
        <v>9.375</v>
      </c>
      <c r="Y353" s="6">
        <v>0</v>
      </c>
      <c r="Z353" s="6">
        <v>0</v>
      </c>
      <c r="AA353" s="6">
        <v>0</v>
      </c>
      <c r="AB353" s="6"/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/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0</v>
      </c>
      <c r="BF353" s="14">
        <f t="shared" si="120"/>
        <v>0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2</v>
      </c>
      <c r="BQ353" s="122">
        <f t="shared" si="113"/>
        <v>9.375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0</v>
      </c>
      <c r="M354" s="6"/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0</v>
      </c>
      <c r="W354" s="48">
        <v>7</v>
      </c>
      <c r="X354" s="58">
        <f t="shared" si="110"/>
        <v>0</v>
      </c>
      <c r="Y354" s="6">
        <v>0</v>
      </c>
      <c r="Z354" s="6">
        <v>0</v>
      </c>
      <c r="AA354" s="6">
        <v>0</v>
      </c>
      <c r="AB354" s="6"/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/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0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0</v>
      </c>
      <c r="BQ354" s="122">
        <f t="shared" si="113"/>
        <v>0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3</v>
      </c>
      <c r="M355" s="6"/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22</v>
      </c>
      <c r="W355" s="48">
        <v>233.66666666666666</v>
      </c>
      <c r="X355" s="58">
        <f t="shared" si="110"/>
        <v>9.4151212553495007</v>
      </c>
      <c r="Y355" s="6">
        <v>0</v>
      </c>
      <c r="Z355" s="6">
        <v>1</v>
      </c>
      <c r="AA355" s="6">
        <v>1</v>
      </c>
      <c r="AB355" s="6"/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2</v>
      </c>
      <c r="AL355" s="48">
        <v>0.66666666666666663</v>
      </c>
      <c r="AM355" s="58">
        <f t="shared" si="111"/>
        <v>300</v>
      </c>
      <c r="AN355" s="6">
        <v>0</v>
      </c>
      <c r="AO355" s="6">
        <v>0</v>
      </c>
      <c r="AP355" s="6">
        <v>0</v>
      </c>
      <c r="AQ355" s="6"/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4</v>
      </c>
      <c r="BF355" s="14">
        <f t="shared" si="120"/>
        <v>0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24</v>
      </c>
      <c r="BQ355" s="122">
        <f t="shared" si="113"/>
        <v>10.041841004184102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2</v>
      </c>
      <c r="M356" s="6"/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8</v>
      </c>
      <c r="W356" s="48">
        <v>39</v>
      </c>
      <c r="X356" s="58">
        <f t="shared" si="110"/>
        <v>20.512820512820511</v>
      </c>
      <c r="Y356" s="6">
        <v>0</v>
      </c>
      <c r="Z356" s="6">
        <v>0</v>
      </c>
      <c r="AA356" s="6">
        <v>0</v>
      </c>
      <c r="AB356" s="6"/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/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2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8</v>
      </c>
      <c r="BQ356" s="122">
        <f t="shared" si="113"/>
        <v>20.338983050847457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4</v>
      </c>
      <c r="L357" s="6">
        <v>0</v>
      </c>
      <c r="M357" s="6"/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10</v>
      </c>
      <c r="W357" s="48">
        <v>125.66666666666667</v>
      </c>
      <c r="X357" s="58">
        <f t="shared" si="110"/>
        <v>7.957559681697612</v>
      </c>
      <c r="Y357" s="6">
        <v>0</v>
      </c>
      <c r="Z357" s="6">
        <v>0</v>
      </c>
      <c r="AA357" s="6">
        <v>0</v>
      </c>
      <c r="AB357" s="6"/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0</v>
      </c>
      <c r="AQ357" s="6"/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0</v>
      </c>
      <c r="BA357" s="48">
        <v>9.3333333333333339</v>
      </c>
      <c r="BB357" s="58">
        <f t="shared" si="112"/>
        <v>0</v>
      </c>
      <c r="BC357" s="14">
        <f t="shared" si="117"/>
        <v>6</v>
      </c>
      <c r="BD357" s="14">
        <f t="shared" si="118"/>
        <v>4</v>
      </c>
      <c r="BE357" s="14">
        <f t="shared" si="119"/>
        <v>0</v>
      </c>
      <c r="BF357" s="14">
        <f t="shared" si="120"/>
        <v>0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10</v>
      </c>
      <c r="BQ357" s="122">
        <f t="shared" si="113"/>
        <v>7.3891625615763541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/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0</v>
      </c>
      <c r="W358" s="48">
        <v>16</v>
      </c>
      <c r="X358" s="58">
        <f t="shared" si="110"/>
        <v>0</v>
      </c>
      <c r="Y358" s="6">
        <v>0</v>
      </c>
      <c r="Z358" s="6">
        <v>0</v>
      </c>
      <c r="AA358" s="6">
        <v>0</v>
      </c>
      <c r="AB358" s="6"/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/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0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0</v>
      </c>
      <c r="BQ358" s="122">
        <f t="shared" si="113"/>
        <v>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0</v>
      </c>
      <c r="M359" s="6"/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3</v>
      </c>
      <c r="W359" s="48">
        <v>25.333333333333332</v>
      </c>
      <c r="X359" s="58">
        <f t="shared" si="110"/>
        <v>11.842105263157896</v>
      </c>
      <c r="Y359" s="6">
        <v>0</v>
      </c>
      <c r="Z359" s="6">
        <v>0</v>
      </c>
      <c r="AA359" s="6">
        <v>0</v>
      </c>
      <c r="AB359" s="6"/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/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0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3</v>
      </c>
      <c r="BQ359" s="122">
        <f t="shared" si="113"/>
        <v>11.842105263157896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6</v>
      </c>
      <c r="L360" s="6">
        <v>0</v>
      </c>
      <c r="M360" s="6"/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7</v>
      </c>
      <c r="W360" s="48">
        <v>43.666666666666664</v>
      </c>
      <c r="X360" s="58">
        <f t="shared" si="110"/>
        <v>16.03053435114504</v>
      </c>
      <c r="Y360" s="6">
        <v>0</v>
      </c>
      <c r="Z360" s="6">
        <v>0</v>
      </c>
      <c r="AA360" s="6">
        <v>0</v>
      </c>
      <c r="AB360" s="6"/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/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6</v>
      </c>
      <c r="BE360" s="14">
        <f t="shared" si="119"/>
        <v>0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7</v>
      </c>
      <c r="BQ360" s="122">
        <f t="shared" si="113"/>
        <v>16.03053435114504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/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2</v>
      </c>
      <c r="W361" s="48">
        <v>27.333333333333332</v>
      </c>
      <c r="X361" s="58">
        <f t="shared" si="110"/>
        <v>7.3170731707317085</v>
      </c>
      <c r="Y361" s="6">
        <v>0</v>
      </c>
      <c r="Z361" s="6">
        <v>0</v>
      </c>
      <c r="AA361" s="6">
        <v>0</v>
      </c>
      <c r="AB361" s="6"/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/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0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2</v>
      </c>
      <c r="BQ361" s="122">
        <f t="shared" si="113"/>
        <v>7.2289156626506035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0</v>
      </c>
      <c r="M362" s="6"/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5</v>
      </c>
      <c r="W362" s="48">
        <v>78.333333333333329</v>
      </c>
      <c r="X362" s="58">
        <f t="shared" si="110"/>
        <v>6.3829787234042561</v>
      </c>
      <c r="Y362" s="6">
        <v>0</v>
      </c>
      <c r="Z362" s="6">
        <v>0</v>
      </c>
      <c r="AA362" s="6">
        <v>0</v>
      </c>
      <c r="AB362" s="6"/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/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0</v>
      </c>
      <c r="BF362" s="14">
        <f t="shared" si="120"/>
        <v>0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5</v>
      </c>
      <c r="BQ362" s="122">
        <f t="shared" si="113"/>
        <v>6.3829787234042561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/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/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/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1</v>
      </c>
      <c r="M364" s="6"/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19</v>
      </c>
      <c r="W364" s="48">
        <v>118.66666666666667</v>
      </c>
      <c r="X364" s="58">
        <f t="shared" si="110"/>
        <v>16.011235955056179</v>
      </c>
      <c r="Y364" s="6">
        <v>0</v>
      </c>
      <c r="Z364" s="6">
        <v>0</v>
      </c>
      <c r="AA364" s="6">
        <v>0</v>
      </c>
      <c r="AB364" s="6"/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/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1</v>
      </c>
      <c r="BF364" s="14">
        <f t="shared" si="120"/>
        <v>0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19</v>
      </c>
      <c r="BQ364" s="122">
        <f t="shared" si="113"/>
        <v>16.011235955056179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0</v>
      </c>
      <c r="M365" s="6"/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4</v>
      </c>
      <c r="W365" s="48">
        <v>25.666666666666668</v>
      </c>
      <c r="X365" s="58">
        <f t="shared" si="110"/>
        <v>15.584415584415584</v>
      </c>
      <c r="Y365" s="6">
        <v>0</v>
      </c>
      <c r="Z365" s="6">
        <v>0</v>
      </c>
      <c r="AA365" s="6">
        <v>0</v>
      </c>
      <c r="AB365" s="6"/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/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0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4</v>
      </c>
      <c r="BQ365" s="122">
        <f t="shared" si="113"/>
        <v>15.584415584415584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/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/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/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0</v>
      </c>
      <c r="M367" s="6"/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0</v>
      </c>
      <c r="W367" s="48">
        <v>18.333333333333332</v>
      </c>
      <c r="X367" s="58">
        <f t="shared" si="110"/>
        <v>0</v>
      </c>
      <c r="Y367" s="6">
        <v>0</v>
      </c>
      <c r="Z367" s="6">
        <v>0</v>
      </c>
      <c r="AA367" s="6">
        <v>0</v>
      </c>
      <c r="AB367" s="6"/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/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0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0</v>
      </c>
      <c r="BQ367" s="122">
        <f t="shared" si="113"/>
        <v>0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/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/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/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/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/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/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3</v>
      </c>
      <c r="L370" s="6">
        <v>0</v>
      </c>
      <c r="M370" s="6"/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8</v>
      </c>
      <c r="W370" s="48">
        <v>86.666666666666671</v>
      </c>
      <c r="X370" s="58">
        <f t="shared" si="110"/>
        <v>9.2307692307692299</v>
      </c>
      <c r="Y370" s="6">
        <v>0</v>
      </c>
      <c r="Z370" s="6">
        <v>0</v>
      </c>
      <c r="AA370" s="6">
        <v>0</v>
      </c>
      <c r="AB370" s="6"/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/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3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8</v>
      </c>
      <c r="BQ370" s="122">
        <f t="shared" si="113"/>
        <v>9.0225563909774422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0</v>
      </c>
      <c r="M371" s="6"/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3</v>
      </c>
      <c r="W371" s="48">
        <v>16.666666666666668</v>
      </c>
      <c r="X371" s="58">
        <f t="shared" si="110"/>
        <v>18</v>
      </c>
      <c r="Y371" s="6">
        <v>0</v>
      </c>
      <c r="Z371" s="6">
        <v>0</v>
      </c>
      <c r="AA371" s="6">
        <v>0</v>
      </c>
      <c r="AB371" s="6"/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/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0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3</v>
      </c>
      <c r="BQ371" s="122">
        <f t="shared" si="113"/>
        <v>18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0</v>
      </c>
      <c r="M372" s="6"/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3</v>
      </c>
      <c r="W372" s="48">
        <v>37.333333333333336</v>
      </c>
      <c r="X372" s="58">
        <f t="shared" si="110"/>
        <v>8.0357142857142847</v>
      </c>
      <c r="Y372" s="6">
        <v>0</v>
      </c>
      <c r="Z372" s="6">
        <v>0</v>
      </c>
      <c r="AA372" s="6">
        <v>0</v>
      </c>
      <c r="AB372" s="6"/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/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0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3</v>
      </c>
      <c r="BQ372" s="122">
        <f t="shared" si="113"/>
        <v>8.0357142857142847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0</v>
      </c>
      <c r="M373" s="6"/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4</v>
      </c>
      <c r="W373" s="48">
        <v>7.333333333333333</v>
      </c>
      <c r="X373" s="58">
        <f t="shared" si="110"/>
        <v>54.545454545454554</v>
      </c>
      <c r="Y373" s="6">
        <v>0</v>
      </c>
      <c r="Z373" s="6">
        <v>0</v>
      </c>
      <c r="AA373" s="6">
        <v>0</v>
      </c>
      <c r="AB373" s="6"/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/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0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4</v>
      </c>
      <c r="BQ373" s="122">
        <f t="shared" si="113"/>
        <v>54.545454545454554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0</v>
      </c>
      <c r="M374" s="6"/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4</v>
      </c>
      <c r="W374" s="48">
        <v>15.333333333333334</v>
      </c>
      <c r="X374" s="58">
        <f t="shared" si="110"/>
        <v>26.086956521739129</v>
      </c>
      <c r="Y374" s="6">
        <v>0</v>
      </c>
      <c r="Z374" s="6">
        <v>0</v>
      </c>
      <c r="AA374" s="6">
        <v>0</v>
      </c>
      <c r="AB374" s="6"/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/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0</v>
      </c>
      <c r="BF374" s="14">
        <f t="shared" si="120"/>
        <v>0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4</v>
      </c>
      <c r="BQ374" s="122">
        <f t="shared" si="113"/>
        <v>26.086956521739129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/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/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/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0</v>
      </c>
      <c r="M376" s="6"/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3</v>
      </c>
      <c r="W376" s="48">
        <v>31.333333333333332</v>
      </c>
      <c r="X376" s="58">
        <f t="shared" si="110"/>
        <v>9.5744680851063837</v>
      </c>
      <c r="Y376" s="6">
        <v>0</v>
      </c>
      <c r="Z376" s="6">
        <v>0</v>
      </c>
      <c r="AA376" s="6">
        <v>0</v>
      </c>
      <c r="AB376" s="6"/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/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0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3</v>
      </c>
      <c r="BQ376" s="122">
        <f t="shared" si="113"/>
        <v>9.5744680851063837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/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/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/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0</v>
      </c>
      <c r="M378" s="6"/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5</v>
      </c>
      <c r="W378" s="48">
        <v>17.666666666666668</v>
      </c>
      <c r="X378" s="58">
        <f t="shared" si="110"/>
        <v>28.30188679245283</v>
      </c>
      <c r="Y378" s="6">
        <v>0</v>
      </c>
      <c r="Z378" s="6">
        <v>0</v>
      </c>
      <c r="AA378" s="6">
        <v>0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/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0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5</v>
      </c>
      <c r="BQ378" s="122">
        <f t="shared" si="113"/>
        <v>28.30188679245283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/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>
        <v>0</v>
      </c>
      <c r="AB379" s="6"/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/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10</v>
      </c>
      <c r="M380" s="6"/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37</v>
      </c>
      <c r="W380" s="48">
        <v>156.66666666666666</v>
      </c>
      <c r="X380" s="58">
        <f t="shared" si="110"/>
        <v>23.617021276595747</v>
      </c>
      <c r="Y380" s="6">
        <v>1</v>
      </c>
      <c r="Z380" s="6">
        <v>0</v>
      </c>
      <c r="AA380" s="6">
        <v>0</v>
      </c>
      <c r="AB380" s="6"/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0</v>
      </c>
      <c r="AQ380" s="6"/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0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10</v>
      </c>
      <c r="BF380" s="14">
        <f t="shared" si="120"/>
        <v>0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38</v>
      </c>
      <c r="BQ380" s="122">
        <f t="shared" si="113"/>
        <v>23.505154639175259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/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>
        <v>0</v>
      </c>
      <c r="AB381" s="6"/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/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0</v>
      </c>
      <c r="M382" s="6"/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11</v>
      </c>
      <c r="W382" s="48">
        <v>49.666666666666664</v>
      </c>
      <c r="X382" s="58">
        <f t="shared" si="110"/>
        <v>22.14765100671141</v>
      </c>
      <c r="Y382" s="6">
        <v>0</v>
      </c>
      <c r="Z382" s="6">
        <v>0</v>
      </c>
      <c r="AA382" s="6">
        <v>0</v>
      </c>
      <c r="AB382" s="6"/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/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0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11</v>
      </c>
      <c r="BQ382" s="122">
        <f t="shared" si="113"/>
        <v>22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/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1</v>
      </c>
      <c r="W383" s="48">
        <v>26.666666666666668</v>
      </c>
      <c r="X383" s="58">
        <f t="shared" si="110"/>
        <v>3.75</v>
      </c>
      <c r="Y383" s="6">
        <v>0</v>
      </c>
      <c r="Z383" s="6">
        <v>0</v>
      </c>
      <c r="AA383" s="6">
        <v>0</v>
      </c>
      <c r="AB383" s="6"/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/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0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1</v>
      </c>
      <c r="BQ383" s="122">
        <f t="shared" si="113"/>
        <v>3.6585365853658534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0</v>
      </c>
      <c r="M384" s="6"/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4</v>
      </c>
      <c r="W384" s="48">
        <v>25.666666666666668</v>
      </c>
      <c r="X384" s="58">
        <f t="shared" si="110"/>
        <v>15.584415584415584</v>
      </c>
      <c r="Y384" s="6">
        <v>0</v>
      </c>
      <c r="Z384" s="6">
        <v>0</v>
      </c>
      <c r="AA384" s="6">
        <v>0</v>
      </c>
      <c r="AB384" s="6"/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/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0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4</v>
      </c>
      <c r="BQ384" s="122">
        <f t="shared" si="113"/>
        <v>15.584415584415584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/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4</v>
      </c>
      <c r="W385" s="48">
        <v>46.666666666666664</v>
      </c>
      <c r="X385" s="58">
        <f t="shared" si="110"/>
        <v>8.5714285714285712</v>
      </c>
      <c r="Y385" s="6">
        <v>0</v>
      </c>
      <c r="Z385" s="6">
        <v>0</v>
      </c>
      <c r="AA385" s="6">
        <v>0</v>
      </c>
      <c r="AB385" s="6"/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/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4</v>
      </c>
      <c r="BQ385" s="122">
        <f t="shared" si="113"/>
        <v>8.5714285714285712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/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8</v>
      </c>
      <c r="W386" s="48">
        <v>70</v>
      </c>
      <c r="X386" s="58">
        <f t="shared" si="110"/>
        <v>11.428571428571429</v>
      </c>
      <c r="Y386" s="6">
        <v>0</v>
      </c>
      <c r="Z386" s="6">
        <v>0</v>
      </c>
      <c r="AA386" s="6">
        <v>0</v>
      </c>
      <c r="AB386" s="6"/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/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0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8</v>
      </c>
      <c r="BQ386" s="122">
        <f t="shared" si="113"/>
        <v>11.374407582938389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0</v>
      </c>
      <c r="M387" s="6"/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8</v>
      </c>
      <c r="W387" s="48">
        <v>24.333333333333332</v>
      </c>
      <c r="X387" s="58">
        <f t="shared" si="110"/>
        <v>32.876712328767127</v>
      </c>
      <c r="Y387" s="6">
        <v>0</v>
      </c>
      <c r="Z387" s="6">
        <v>0</v>
      </c>
      <c r="AA387" s="6">
        <v>0</v>
      </c>
      <c r="AB387" s="6"/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/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0</v>
      </c>
      <c r="BF387" s="14">
        <f t="shared" si="120"/>
        <v>0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8</v>
      </c>
      <c r="BQ387" s="122">
        <f t="shared" si="113"/>
        <v>32.876712328767127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0</v>
      </c>
      <c r="M388" s="6"/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7</v>
      </c>
      <c r="W388" s="48">
        <v>35.666666666666664</v>
      </c>
      <c r="X388" s="58">
        <f t="shared" si="110"/>
        <v>19.626168224299068</v>
      </c>
      <c r="Y388" s="6">
        <v>0</v>
      </c>
      <c r="Z388" s="6">
        <v>0</v>
      </c>
      <c r="AA388" s="6">
        <v>0</v>
      </c>
      <c r="AB388" s="6"/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/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0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7</v>
      </c>
      <c r="BQ388" s="122">
        <f t="shared" si="113"/>
        <v>19.626168224299068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0</v>
      </c>
      <c r="M389" s="6"/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7</v>
      </c>
      <c r="W389" s="48">
        <v>61.666666666666664</v>
      </c>
      <c r="X389" s="58">
        <f t="shared" si="110"/>
        <v>11.351351351351353</v>
      </c>
      <c r="Y389" s="6">
        <v>0</v>
      </c>
      <c r="Z389" s="6">
        <v>0</v>
      </c>
      <c r="AA389" s="6">
        <v>0</v>
      </c>
      <c r="AB389" s="6"/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/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0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7</v>
      </c>
      <c r="BQ389" s="122">
        <f t="shared" si="113"/>
        <v>11.29032258064516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0</v>
      </c>
      <c r="M390" s="6"/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1</v>
      </c>
      <c r="W390" s="48">
        <v>28.333333333333332</v>
      </c>
      <c r="X390" s="58">
        <f t="shared" ref="X390:X453" si="131">IFERROR(V390/W390,0)*100</f>
        <v>3.5294117647058822</v>
      </c>
      <c r="Y390" s="6">
        <v>0</v>
      </c>
      <c r="Z390" s="6">
        <v>0</v>
      </c>
      <c r="AA390" s="6">
        <v>0</v>
      </c>
      <c r="AB390" s="6"/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/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0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1</v>
      </c>
      <c r="BQ390" s="122">
        <f t="shared" ref="BQ390:BQ453" si="134">IFERROR(BP390/BO390,0)*100</f>
        <v>3.5294117647058822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</v>
      </c>
      <c r="M391" s="6"/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14</v>
      </c>
      <c r="W391" s="48">
        <v>157.33333333333334</v>
      </c>
      <c r="X391" s="58">
        <f t="shared" si="131"/>
        <v>8.898305084745763</v>
      </c>
      <c r="Y391" s="6">
        <v>0</v>
      </c>
      <c r="Z391" s="6">
        <v>0</v>
      </c>
      <c r="AA391" s="6">
        <v>0</v>
      </c>
      <c r="AB391" s="6"/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/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</v>
      </c>
      <c r="BF391" s="14">
        <f t="shared" ref="BF391:BF393" si="141">+M391+AB391+AQ391</f>
        <v>0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16</v>
      </c>
      <c r="BQ391" s="122">
        <f t="shared" si="134"/>
        <v>10.105263157894736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2</v>
      </c>
      <c r="M392" s="6"/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11</v>
      </c>
      <c r="W392" s="48">
        <v>98.333333333333329</v>
      </c>
      <c r="X392" s="58">
        <f t="shared" si="131"/>
        <v>11.186440677966102</v>
      </c>
      <c r="Y392" s="6">
        <v>0</v>
      </c>
      <c r="Z392" s="6">
        <v>0</v>
      </c>
      <c r="AA392" s="6">
        <v>0</v>
      </c>
      <c r="AB392" s="6"/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/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2</v>
      </c>
      <c r="BF392" s="14">
        <f t="shared" si="141"/>
        <v>0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11</v>
      </c>
      <c r="BQ392" s="122">
        <f t="shared" si="134"/>
        <v>11.186440677966102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1</v>
      </c>
      <c r="M393" s="6"/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1</v>
      </c>
      <c r="W393" s="48">
        <v>17.666666666666668</v>
      </c>
      <c r="X393" s="58">
        <f t="shared" si="131"/>
        <v>5.6603773584905657</v>
      </c>
      <c r="Y393" s="6">
        <v>0</v>
      </c>
      <c r="Z393" s="6">
        <v>0</v>
      </c>
      <c r="AA393" s="6">
        <v>0</v>
      </c>
      <c r="AB393" s="6"/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/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1</v>
      </c>
      <c r="BF393" s="14">
        <f t="shared" si="141"/>
        <v>0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1</v>
      </c>
      <c r="BQ393" s="122">
        <f t="shared" si="134"/>
        <v>5.6603773584905657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/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/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/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0</v>
      </c>
      <c r="M395" s="6"/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3</v>
      </c>
      <c r="W395" s="48">
        <v>34.333333333333336</v>
      </c>
      <c r="X395" s="58">
        <f t="shared" si="131"/>
        <v>8.7378640776699026</v>
      </c>
      <c r="Y395" s="6">
        <v>0</v>
      </c>
      <c r="Z395" s="6">
        <v>0</v>
      </c>
      <c r="AA395" s="6">
        <v>0</v>
      </c>
      <c r="AB395" s="6"/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/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0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3</v>
      </c>
      <c r="BQ395" s="122">
        <f t="shared" si="134"/>
        <v>8.7378640776699026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0</v>
      </c>
      <c r="M396" s="6"/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39</v>
      </c>
      <c r="W396" s="48">
        <v>310.33333333333331</v>
      </c>
      <c r="X396" s="58">
        <f t="shared" si="131"/>
        <v>12.567132116004299</v>
      </c>
      <c r="Y396" s="6">
        <v>0</v>
      </c>
      <c r="Z396" s="6">
        <v>0</v>
      </c>
      <c r="AA396" s="6">
        <v>0</v>
      </c>
      <c r="AB396" s="6"/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/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0</v>
      </c>
      <c r="BF396" s="14">
        <f t="shared" si="155"/>
        <v>0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39</v>
      </c>
      <c r="BQ396" s="122">
        <f t="shared" si="134"/>
        <v>12.367864693446091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0</v>
      </c>
      <c r="M397" s="6"/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3</v>
      </c>
      <c r="W397" s="48">
        <v>43.333333333333336</v>
      </c>
      <c r="X397" s="58">
        <f t="shared" si="131"/>
        <v>6.9230769230769225</v>
      </c>
      <c r="Y397" s="6">
        <v>1</v>
      </c>
      <c r="Z397" s="6">
        <v>0</v>
      </c>
      <c r="AA397" s="6">
        <v>0</v>
      </c>
      <c r="AB397" s="6"/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1</v>
      </c>
      <c r="AL397" s="48">
        <v>7.333333333333333</v>
      </c>
      <c r="AM397" s="58">
        <f t="shared" si="132"/>
        <v>13.636363636363638</v>
      </c>
      <c r="AN397" s="6">
        <v>0</v>
      </c>
      <c r="AO397" s="6">
        <v>0</v>
      </c>
      <c r="AP397" s="6">
        <v>0</v>
      </c>
      <c r="AQ397" s="6"/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0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4</v>
      </c>
      <c r="BQ397" s="122">
        <f t="shared" si="134"/>
        <v>7.8431372549019596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0</v>
      </c>
      <c r="M398" s="6"/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4</v>
      </c>
      <c r="W398" s="48">
        <v>69</v>
      </c>
      <c r="X398" s="58">
        <f t="shared" si="131"/>
        <v>5.7971014492753623</v>
      </c>
      <c r="Y398" s="6">
        <v>0</v>
      </c>
      <c r="Z398" s="6">
        <v>0</v>
      </c>
      <c r="AA398" s="6">
        <v>0</v>
      </c>
      <c r="AB398" s="6"/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/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0</v>
      </c>
      <c r="BF398" s="14">
        <f t="shared" si="155"/>
        <v>0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5</v>
      </c>
      <c r="BQ398" s="122">
        <f t="shared" si="134"/>
        <v>5.9055118110236222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0</v>
      </c>
      <c r="M399" s="6"/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43</v>
      </c>
      <c r="W399" s="48">
        <v>225</v>
      </c>
      <c r="X399" s="58">
        <f t="shared" si="131"/>
        <v>19.111111111111111</v>
      </c>
      <c r="Y399" s="6">
        <v>3</v>
      </c>
      <c r="Z399" s="6">
        <v>0</v>
      </c>
      <c r="AA399" s="6">
        <v>0</v>
      </c>
      <c r="AB399" s="6"/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3</v>
      </c>
      <c r="AL399" s="48">
        <v>42.333333333333336</v>
      </c>
      <c r="AM399" s="58">
        <f t="shared" si="132"/>
        <v>7.0866141732283463</v>
      </c>
      <c r="AN399" s="6">
        <v>0</v>
      </c>
      <c r="AO399" s="6">
        <v>4</v>
      </c>
      <c r="AP399" s="6">
        <v>0</v>
      </c>
      <c r="AQ399" s="6"/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4</v>
      </c>
      <c r="BA399" s="48">
        <v>18.666666666666668</v>
      </c>
      <c r="BB399" s="58">
        <f t="shared" si="133"/>
        <v>21.428571428571427</v>
      </c>
      <c r="BC399" s="14">
        <f t="shared" si="152"/>
        <v>28</v>
      </c>
      <c r="BD399" s="14">
        <f t="shared" si="153"/>
        <v>22</v>
      </c>
      <c r="BE399" s="14">
        <f t="shared" si="154"/>
        <v>0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50</v>
      </c>
      <c r="BQ399" s="122">
        <f t="shared" si="134"/>
        <v>17.482517482517483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0</v>
      </c>
      <c r="L400" s="6">
        <v>0</v>
      </c>
      <c r="M400" s="6"/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7</v>
      </c>
      <c r="W400" s="48">
        <v>98.333333333333329</v>
      </c>
      <c r="X400" s="58">
        <f t="shared" si="131"/>
        <v>7.1186440677966107</v>
      </c>
      <c r="Y400" s="6">
        <v>0</v>
      </c>
      <c r="Z400" s="6">
        <v>0</v>
      </c>
      <c r="AA400" s="6">
        <v>0</v>
      </c>
      <c r="AB400" s="6"/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0</v>
      </c>
      <c r="AL400" s="48">
        <v>4.666666666666667</v>
      </c>
      <c r="AM400" s="58">
        <f t="shared" si="132"/>
        <v>0</v>
      </c>
      <c r="AN400" s="6">
        <v>0</v>
      </c>
      <c r="AO400" s="6">
        <v>0</v>
      </c>
      <c r="AP400" s="6">
        <v>0</v>
      </c>
      <c r="AQ400" s="6"/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0</v>
      </c>
      <c r="BE400" s="14">
        <f t="shared" si="154"/>
        <v>0</v>
      </c>
      <c r="BF400" s="14">
        <f t="shared" si="155"/>
        <v>0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7</v>
      </c>
      <c r="BQ400" s="122">
        <f t="shared" si="134"/>
        <v>6.7307692307692308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2</v>
      </c>
      <c r="L401" s="6">
        <v>0</v>
      </c>
      <c r="M401" s="6"/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18</v>
      </c>
      <c r="W401" s="48">
        <v>132</v>
      </c>
      <c r="X401" s="58">
        <f t="shared" si="131"/>
        <v>13.636363636363635</v>
      </c>
      <c r="Y401" s="6">
        <v>0</v>
      </c>
      <c r="Z401" s="6">
        <v>0</v>
      </c>
      <c r="AA401" s="6">
        <v>0</v>
      </c>
      <c r="AB401" s="6"/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/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2</v>
      </c>
      <c r="BE401" s="14">
        <f t="shared" si="154"/>
        <v>0</v>
      </c>
      <c r="BF401" s="14">
        <f t="shared" si="155"/>
        <v>0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18</v>
      </c>
      <c r="BQ401" s="122">
        <f t="shared" si="134"/>
        <v>13.432835820895523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0</v>
      </c>
      <c r="M402" s="6"/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13</v>
      </c>
      <c r="W402" s="48">
        <v>92.666666666666671</v>
      </c>
      <c r="X402" s="58">
        <f t="shared" si="131"/>
        <v>14.028776978417264</v>
      </c>
      <c r="Y402" s="6">
        <v>0</v>
      </c>
      <c r="Z402" s="6">
        <v>0</v>
      </c>
      <c r="AA402" s="6">
        <v>0</v>
      </c>
      <c r="AB402" s="6"/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/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13</v>
      </c>
      <c r="BQ402" s="122">
        <f t="shared" si="134"/>
        <v>13.402061855670103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0</v>
      </c>
      <c r="M403" s="6"/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36</v>
      </c>
      <c r="W403" s="48">
        <v>152.66666666666666</v>
      </c>
      <c r="X403" s="58">
        <f t="shared" si="131"/>
        <v>23.580786026200876</v>
      </c>
      <c r="Y403" s="6">
        <v>0</v>
      </c>
      <c r="Z403" s="6">
        <v>0</v>
      </c>
      <c r="AA403" s="6">
        <v>0</v>
      </c>
      <c r="AB403" s="6"/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/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0</v>
      </c>
      <c r="BF403" s="14">
        <f t="shared" si="155"/>
        <v>0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36</v>
      </c>
      <c r="BQ403" s="122">
        <f t="shared" si="134"/>
        <v>23.478260869565222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0</v>
      </c>
      <c r="M404" s="6"/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20</v>
      </c>
      <c r="W404" s="48">
        <v>125</v>
      </c>
      <c r="X404" s="58">
        <f t="shared" si="131"/>
        <v>16</v>
      </c>
      <c r="Y404" s="6">
        <v>0</v>
      </c>
      <c r="Z404" s="6">
        <v>0</v>
      </c>
      <c r="AA404" s="6">
        <v>0</v>
      </c>
      <c r="AB404" s="6"/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/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0</v>
      </c>
      <c r="BF404" s="14">
        <f t="shared" si="155"/>
        <v>0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20</v>
      </c>
      <c r="BQ404" s="122">
        <f t="shared" si="134"/>
        <v>14.778325123152708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0</v>
      </c>
      <c r="M405" s="6"/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30</v>
      </c>
      <c r="W405" s="48">
        <v>24.666666666666668</v>
      </c>
      <c r="X405" s="58">
        <f t="shared" si="131"/>
        <v>121.62162162162163</v>
      </c>
      <c r="Y405" s="6">
        <v>0</v>
      </c>
      <c r="Z405" s="6">
        <v>0</v>
      </c>
      <c r="AA405" s="6">
        <v>0</v>
      </c>
      <c r="AB405" s="6"/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/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0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30</v>
      </c>
      <c r="BQ405" s="122">
        <f t="shared" si="134"/>
        <v>66.666666666666657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4</v>
      </c>
      <c r="L406" s="6">
        <v>0</v>
      </c>
      <c r="M406" s="6"/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4</v>
      </c>
      <c r="W406" s="48">
        <v>57.666666666666664</v>
      </c>
      <c r="X406" s="58">
        <f t="shared" si="131"/>
        <v>6.9364161849710992</v>
      </c>
      <c r="Y406" s="6">
        <v>0</v>
      </c>
      <c r="Z406" s="6">
        <v>0</v>
      </c>
      <c r="AA406" s="6">
        <v>0</v>
      </c>
      <c r="AB406" s="6"/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/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4</v>
      </c>
      <c r="BE406" s="14">
        <f t="shared" si="167"/>
        <v>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4</v>
      </c>
      <c r="BQ406" s="122">
        <f t="shared" si="134"/>
        <v>6.8965517241379306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5</v>
      </c>
      <c r="L407" s="6">
        <v>0</v>
      </c>
      <c r="M407" s="6"/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11</v>
      </c>
      <c r="W407" s="48">
        <v>126.33333333333333</v>
      </c>
      <c r="X407" s="58">
        <f t="shared" si="131"/>
        <v>8.7071240105540895</v>
      </c>
      <c r="Y407" s="6">
        <v>0</v>
      </c>
      <c r="Z407" s="6">
        <v>0</v>
      </c>
      <c r="AA407" s="6">
        <v>0</v>
      </c>
      <c r="AB407" s="6"/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0</v>
      </c>
      <c r="AL407" s="48">
        <v>3</v>
      </c>
      <c r="AM407" s="58">
        <f t="shared" si="132"/>
        <v>0</v>
      </c>
      <c r="AN407" s="6">
        <v>0</v>
      </c>
      <c r="AO407" s="6">
        <v>0</v>
      </c>
      <c r="AP407" s="6">
        <v>0</v>
      </c>
      <c r="AQ407" s="6"/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5</v>
      </c>
      <c r="BE407" s="14">
        <f t="shared" ref="BE407:BE412" si="180">+L407+AA407+AP407</f>
        <v>0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11</v>
      </c>
      <c r="BQ407" s="122">
        <f t="shared" si="134"/>
        <v>8.4398976982097196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0</v>
      </c>
      <c r="M408" s="6"/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6</v>
      </c>
      <c r="W408" s="48">
        <v>36</v>
      </c>
      <c r="X408" s="58">
        <f t="shared" si="131"/>
        <v>16.666666666666664</v>
      </c>
      <c r="Y408" s="6">
        <v>1</v>
      </c>
      <c r="Z408" s="6">
        <v>1</v>
      </c>
      <c r="AA408" s="6">
        <v>0</v>
      </c>
      <c r="AB408" s="6"/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/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0</v>
      </c>
      <c r="BF408" s="14">
        <f t="shared" si="181"/>
        <v>0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8</v>
      </c>
      <c r="BQ408" s="122">
        <f t="shared" si="134"/>
        <v>16.326530612244898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51</v>
      </c>
      <c r="L409" s="6">
        <v>2</v>
      </c>
      <c r="M409" s="6"/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95</v>
      </c>
      <c r="W409" s="48">
        <v>566.33333333333337</v>
      </c>
      <c r="X409" s="58">
        <f t="shared" si="131"/>
        <v>16.774573278399057</v>
      </c>
      <c r="Y409" s="6">
        <v>0</v>
      </c>
      <c r="Z409" s="6">
        <v>2</v>
      </c>
      <c r="AA409" s="6">
        <v>0</v>
      </c>
      <c r="AB409" s="6"/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/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42</v>
      </c>
      <c r="BD409" s="14">
        <f t="shared" si="179"/>
        <v>53</v>
      </c>
      <c r="BE409" s="14">
        <f t="shared" si="180"/>
        <v>2</v>
      </c>
      <c r="BF409" s="14">
        <f t="shared" si="181"/>
        <v>0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97</v>
      </c>
      <c r="BQ409" s="122">
        <f t="shared" si="134"/>
        <v>16.830537883169463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/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/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/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8</v>
      </c>
      <c r="L411" s="6">
        <v>0</v>
      </c>
      <c r="M411" s="6"/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15</v>
      </c>
      <c r="W411" s="48">
        <v>150.33333333333334</v>
      </c>
      <c r="X411" s="58">
        <f t="shared" si="131"/>
        <v>9.9778270509977833</v>
      </c>
      <c r="Y411" s="6">
        <v>0</v>
      </c>
      <c r="Z411" s="6">
        <v>0</v>
      </c>
      <c r="AA411" s="6">
        <v>0</v>
      </c>
      <c r="AB411" s="6"/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/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8</v>
      </c>
      <c r="BE411" s="14">
        <f t="shared" si="180"/>
        <v>0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15</v>
      </c>
      <c r="BQ411" s="122">
        <f t="shared" si="134"/>
        <v>9.8253275109170293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9</v>
      </c>
      <c r="L412" s="6">
        <v>0</v>
      </c>
      <c r="M412" s="6"/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18</v>
      </c>
      <c r="W412" s="48">
        <v>105.66666666666667</v>
      </c>
      <c r="X412" s="58">
        <f t="shared" si="131"/>
        <v>17.034700315457414</v>
      </c>
      <c r="Y412" s="6">
        <v>2</v>
      </c>
      <c r="Z412" s="6">
        <v>0</v>
      </c>
      <c r="AA412" s="6">
        <v>0</v>
      </c>
      <c r="AB412" s="6"/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/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9</v>
      </c>
      <c r="BE412" s="14">
        <f t="shared" si="180"/>
        <v>0</v>
      </c>
      <c r="BF412" s="14">
        <f t="shared" si="181"/>
        <v>0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20</v>
      </c>
      <c r="BQ412" s="122">
        <f t="shared" si="134"/>
        <v>18.348623853211009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31</v>
      </c>
      <c r="L413" s="6">
        <v>2</v>
      </c>
      <c r="M413" s="6"/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43</v>
      </c>
      <c r="W413" s="48">
        <v>136</v>
      </c>
      <c r="X413" s="58">
        <f t="shared" si="131"/>
        <v>31.617647058823529</v>
      </c>
      <c r="Y413" s="6">
        <v>0</v>
      </c>
      <c r="Z413" s="6">
        <v>1</v>
      </c>
      <c r="AA413" s="6">
        <v>0</v>
      </c>
      <c r="AB413" s="6"/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/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32</v>
      </c>
      <c r="BE413" s="14">
        <f t="shared" ref="BE413" si="193">+L413+AA413+AP413</f>
        <v>2</v>
      </c>
      <c r="BF413" s="14">
        <f t="shared" ref="BF413" si="194">+M413+AB413+AQ413</f>
        <v>0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44</v>
      </c>
      <c r="BQ413" s="122">
        <f t="shared" si="134"/>
        <v>31.961259079903147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2</v>
      </c>
      <c r="L414" s="6">
        <v>0</v>
      </c>
      <c r="M414" s="6"/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5</v>
      </c>
      <c r="W414" s="48">
        <v>71</v>
      </c>
      <c r="X414" s="58">
        <f t="shared" si="131"/>
        <v>7.042253521126761</v>
      </c>
      <c r="Y414" s="6">
        <v>0</v>
      </c>
      <c r="Z414" s="6">
        <v>0</v>
      </c>
      <c r="AA414" s="6">
        <v>0</v>
      </c>
      <c r="AB414" s="6"/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/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2</v>
      </c>
      <c r="BE414" s="14">
        <f t="shared" ref="BE414:BE415" si="206">+L414+AA414+AP414</f>
        <v>0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5</v>
      </c>
      <c r="BQ414" s="122">
        <f t="shared" si="134"/>
        <v>6.9124423963133648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0</v>
      </c>
      <c r="M415" s="6"/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34</v>
      </c>
      <c r="W415" s="48">
        <v>108</v>
      </c>
      <c r="X415" s="58">
        <f t="shared" si="131"/>
        <v>31.481481481481481</v>
      </c>
      <c r="Y415" s="6">
        <v>0</v>
      </c>
      <c r="Z415" s="6">
        <v>0</v>
      </c>
      <c r="AA415" s="6">
        <v>0</v>
      </c>
      <c r="AB415" s="6"/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/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0</v>
      </c>
      <c r="BF415" s="14">
        <f t="shared" si="207"/>
        <v>0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34</v>
      </c>
      <c r="BQ415" s="122">
        <f t="shared" si="134"/>
        <v>31.481481481481481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0</v>
      </c>
      <c r="M416" s="6"/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15</v>
      </c>
      <c r="W416" s="48">
        <v>78.333333333333329</v>
      </c>
      <c r="X416" s="58">
        <f t="shared" si="131"/>
        <v>19.148936170212767</v>
      </c>
      <c r="Y416" s="6">
        <v>0</v>
      </c>
      <c r="Z416" s="6">
        <v>0</v>
      </c>
      <c r="AA416" s="6">
        <v>0</v>
      </c>
      <c r="AB416" s="6"/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/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0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15</v>
      </c>
      <c r="BQ416" s="122">
        <f t="shared" si="134"/>
        <v>18.07228915662651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0</v>
      </c>
      <c r="M417" s="6"/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4</v>
      </c>
      <c r="W417" s="48">
        <v>31.333333333333332</v>
      </c>
      <c r="X417" s="58">
        <f t="shared" si="131"/>
        <v>12.765957446808512</v>
      </c>
      <c r="Y417" s="6">
        <v>0</v>
      </c>
      <c r="Z417" s="6">
        <v>0</v>
      </c>
      <c r="AA417" s="6">
        <v>0</v>
      </c>
      <c r="AB417" s="6"/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/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0</v>
      </c>
      <c r="BF417" s="14">
        <f t="shared" ref="BF417:BF429" si="232">+M417+AB417+AQ417</f>
        <v>0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4</v>
      </c>
      <c r="BQ417" s="122">
        <f t="shared" si="134"/>
        <v>12.765957446808512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0</v>
      </c>
      <c r="M418" s="6"/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18</v>
      </c>
      <c r="W418" s="48">
        <v>105.66666666666667</v>
      </c>
      <c r="X418" s="58">
        <f t="shared" si="131"/>
        <v>17.034700315457414</v>
      </c>
      <c r="Y418" s="6">
        <v>0</v>
      </c>
      <c r="Z418" s="6">
        <v>0</v>
      </c>
      <c r="AA418" s="6">
        <v>0</v>
      </c>
      <c r="AB418" s="6"/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/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0</v>
      </c>
      <c r="BF418" s="14">
        <f t="shared" si="232"/>
        <v>0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18</v>
      </c>
      <c r="BQ418" s="122">
        <f t="shared" si="134"/>
        <v>16.981132075471699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0</v>
      </c>
      <c r="M419" s="6"/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20</v>
      </c>
      <c r="W419" s="48">
        <v>135.66666666666666</v>
      </c>
      <c r="X419" s="58">
        <f t="shared" si="131"/>
        <v>14.742014742014742</v>
      </c>
      <c r="Y419" s="6">
        <v>0</v>
      </c>
      <c r="Z419" s="6">
        <v>0</v>
      </c>
      <c r="AA419" s="6">
        <v>0</v>
      </c>
      <c r="AB419" s="6"/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/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0</v>
      </c>
      <c r="BF419" s="14">
        <f t="shared" si="232"/>
        <v>0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23</v>
      </c>
      <c r="BQ419" s="122">
        <f t="shared" si="134"/>
        <v>16.953316953316953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5</v>
      </c>
      <c r="L420" s="6">
        <v>1</v>
      </c>
      <c r="M420" s="6"/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21</v>
      </c>
      <c r="W420" s="48">
        <v>287</v>
      </c>
      <c r="X420" s="58">
        <f t="shared" si="131"/>
        <v>7.3170731707317067</v>
      </c>
      <c r="Y420" s="6">
        <v>1</v>
      </c>
      <c r="Z420" s="6">
        <v>0</v>
      </c>
      <c r="AA420" s="6">
        <v>0</v>
      </c>
      <c r="AB420" s="6"/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1</v>
      </c>
      <c r="AL420" s="48">
        <v>2.3333333333333335</v>
      </c>
      <c r="AM420" s="58">
        <f t="shared" si="132"/>
        <v>42.857142857142854</v>
      </c>
      <c r="AN420" s="6">
        <v>0</v>
      </c>
      <c r="AO420" s="6">
        <v>0</v>
      </c>
      <c r="AP420" s="6">
        <v>0</v>
      </c>
      <c r="AQ420" s="6"/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5</v>
      </c>
      <c r="BE420" s="14">
        <f t="shared" si="231"/>
        <v>1</v>
      </c>
      <c r="BF420" s="14">
        <f t="shared" si="232"/>
        <v>0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22</v>
      </c>
      <c r="BQ420" s="122">
        <f t="shared" si="134"/>
        <v>7.6036866359447011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0</v>
      </c>
      <c r="M421" s="6"/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12</v>
      </c>
      <c r="W421" s="48">
        <v>166</v>
      </c>
      <c r="X421" s="58">
        <f t="shared" si="131"/>
        <v>7.2289156626506017</v>
      </c>
      <c r="Y421" s="6">
        <v>0</v>
      </c>
      <c r="Z421" s="6">
        <v>0</v>
      </c>
      <c r="AA421" s="6">
        <v>0</v>
      </c>
      <c r="AB421" s="6"/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/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0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12</v>
      </c>
      <c r="BQ421" s="122">
        <f t="shared" si="134"/>
        <v>7.1999999999999993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0</v>
      </c>
      <c r="L422" s="6">
        <v>0</v>
      </c>
      <c r="M422" s="6"/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20</v>
      </c>
      <c r="W422" s="48">
        <v>91</v>
      </c>
      <c r="X422" s="58">
        <f t="shared" si="131"/>
        <v>21.978021978021978</v>
      </c>
      <c r="Y422" s="6">
        <v>0</v>
      </c>
      <c r="Z422" s="6">
        <v>0</v>
      </c>
      <c r="AA422" s="6">
        <v>0</v>
      </c>
      <c r="AB422" s="6"/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/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0</v>
      </c>
      <c r="BE422" s="14">
        <f t="shared" si="231"/>
        <v>0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20</v>
      </c>
      <c r="BQ422" s="122">
        <f t="shared" si="134"/>
        <v>21.978021978021978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0</v>
      </c>
      <c r="M423" s="6"/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21</v>
      </c>
      <c r="W423" s="48">
        <v>135</v>
      </c>
      <c r="X423" s="58">
        <f t="shared" si="131"/>
        <v>15.555555555555555</v>
      </c>
      <c r="Y423" s="6">
        <v>0</v>
      </c>
      <c r="Z423" s="6">
        <v>0</v>
      </c>
      <c r="AA423" s="6">
        <v>0</v>
      </c>
      <c r="AB423" s="6"/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/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0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21</v>
      </c>
      <c r="BQ423" s="122">
        <f t="shared" si="134"/>
        <v>15.517241379310342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8</v>
      </c>
      <c r="L424" s="6">
        <v>0</v>
      </c>
      <c r="M424" s="6"/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19</v>
      </c>
      <c r="W424" s="48">
        <v>130</v>
      </c>
      <c r="X424" s="58">
        <f t="shared" si="131"/>
        <v>14.615384615384617</v>
      </c>
      <c r="Y424" s="6">
        <v>0</v>
      </c>
      <c r="Z424" s="6">
        <v>0</v>
      </c>
      <c r="AA424" s="6">
        <v>0</v>
      </c>
      <c r="AB424" s="6"/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0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/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8</v>
      </c>
      <c r="BE424" s="14">
        <f t="shared" si="231"/>
        <v>0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19</v>
      </c>
      <c r="BQ424" s="122">
        <f t="shared" si="134"/>
        <v>14.615384615384617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8</v>
      </c>
      <c r="L425" s="6">
        <v>0</v>
      </c>
      <c r="M425" s="6"/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15</v>
      </c>
      <c r="W425" s="48">
        <v>102.66666666666667</v>
      </c>
      <c r="X425" s="58">
        <f t="shared" si="131"/>
        <v>14.61038961038961</v>
      </c>
      <c r="Y425" s="6">
        <v>0</v>
      </c>
      <c r="Z425" s="6">
        <v>0</v>
      </c>
      <c r="AA425" s="6">
        <v>0</v>
      </c>
      <c r="AB425" s="6"/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/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8</v>
      </c>
      <c r="BE425" s="14">
        <f t="shared" si="231"/>
        <v>0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15</v>
      </c>
      <c r="BQ425" s="122">
        <f t="shared" si="134"/>
        <v>14.516129032258062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1</v>
      </c>
      <c r="M426" s="6"/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11</v>
      </c>
      <c r="W426" s="48">
        <v>84</v>
      </c>
      <c r="X426" s="58">
        <f t="shared" si="131"/>
        <v>13.095238095238097</v>
      </c>
      <c r="Y426" s="6">
        <v>0</v>
      </c>
      <c r="Z426" s="6">
        <v>0</v>
      </c>
      <c r="AA426" s="6">
        <v>0</v>
      </c>
      <c r="AB426" s="6"/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/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1</v>
      </c>
      <c r="BF426" s="14">
        <f t="shared" si="232"/>
        <v>0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11</v>
      </c>
      <c r="BQ426" s="122">
        <f t="shared" si="134"/>
        <v>13.043478260869565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10</v>
      </c>
      <c r="L427" s="6">
        <v>0</v>
      </c>
      <c r="M427" s="6"/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22</v>
      </c>
      <c r="W427" s="48">
        <v>106.33333333333333</v>
      </c>
      <c r="X427" s="58">
        <f t="shared" si="131"/>
        <v>20.689655172413794</v>
      </c>
      <c r="Y427" s="6">
        <v>0</v>
      </c>
      <c r="Z427" s="6">
        <v>0</v>
      </c>
      <c r="AA427" s="6">
        <v>0</v>
      </c>
      <c r="AB427" s="6"/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/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10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22</v>
      </c>
      <c r="BQ427" s="122">
        <f t="shared" si="134"/>
        <v>19.130434782608699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4</v>
      </c>
      <c r="K428" s="6">
        <v>6</v>
      </c>
      <c r="L428" s="6">
        <v>0</v>
      </c>
      <c r="M428" s="6"/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10</v>
      </c>
      <c r="W428" s="48">
        <v>142.33333333333334</v>
      </c>
      <c r="X428" s="58">
        <f t="shared" si="131"/>
        <v>7.0257611241217797</v>
      </c>
      <c r="Y428" s="6">
        <v>0</v>
      </c>
      <c r="Z428" s="6">
        <v>0</v>
      </c>
      <c r="AA428" s="6">
        <v>0</v>
      </c>
      <c r="AB428" s="6"/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/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4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10</v>
      </c>
      <c r="BQ428" s="122">
        <f t="shared" si="134"/>
        <v>7.0257611241217797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9</v>
      </c>
      <c r="K429" s="6">
        <v>17</v>
      </c>
      <c r="L429" s="6">
        <v>0</v>
      </c>
      <c r="M429" s="6"/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26</v>
      </c>
      <c r="W429" s="48">
        <v>126.66666666666667</v>
      </c>
      <c r="X429" s="58">
        <f t="shared" si="131"/>
        <v>20.526315789473685</v>
      </c>
      <c r="Y429" s="6">
        <v>0</v>
      </c>
      <c r="Z429" s="6">
        <v>0</v>
      </c>
      <c r="AA429" s="6">
        <v>0</v>
      </c>
      <c r="AB429" s="6"/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/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9</v>
      </c>
      <c r="BD429" s="14">
        <f t="shared" si="230"/>
        <v>17</v>
      </c>
      <c r="BE429" s="14">
        <f t="shared" si="231"/>
        <v>0</v>
      </c>
      <c r="BF429" s="14">
        <f t="shared" si="232"/>
        <v>0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26</v>
      </c>
      <c r="BQ429" s="122">
        <f t="shared" si="134"/>
        <v>19.35483870967742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10</v>
      </c>
      <c r="L430" s="6">
        <v>0</v>
      </c>
      <c r="M430" s="6"/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14</v>
      </c>
      <c r="W430" s="48">
        <v>62.333333333333336</v>
      </c>
      <c r="X430" s="58">
        <f t="shared" si="131"/>
        <v>22.45989304812834</v>
      </c>
      <c r="Y430" s="6">
        <v>0</v>
      </c>
      <c r="Z430" s="6">
        <v>0</v>
      </c>
      <c r="AA430" s="6">
        <v>0</v>
      </c>
      <c r="AB430" s="6"/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0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/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10</v>
      </c>
      <c r="BE430" s="14">
        <f t="shared" ref="BE430:BE434" si="256">+L430+AA430+AP430</f>
        <v>0</v>
      </c>
      <c r="BF430" s="14">
        <f t="shared" ref="BF430:BF434" si="257">+M430+AB430+AQ430</f>
        <v>0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14</v>
      </c>
      <c r="BQ430" s="122">
        <f t="shared" si="134"/>
        <v>22.45989304812834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0</v>
      </c>
      <c r="M431" s="6"/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12</v>
      </c>
      <c r="W431" s="48">
        <v>62</v>
      </c>
      <c r="X431" s="58">
        <f t="shared" si="131"/>
        <v>19.35483870967742</v>
      </c>
      <c r="Y431" s="6">
        <v>0</v>
      </c>
      <c r="Z431" s="6">
        <v>0</v>
      </c>
      <c r="AA431" s="6">
        <v>0</v>
      </c>
      <c r="AB431" s="6"/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/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12</v>
      </c>
      <c r="BQ431" s="122">
        <f t="shared" si="134"/>
        <v>19.047619047619047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0</v>
      </c>
      <c r="M432" s="6"/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8</v>
      </c>
      <c r="W432" s="48">
        <v>78.666666666666671</v>
      </c>
      <c r="X432" s="58">
        <f t="shared" si="131"/>
        <v>10.169491525423728</v>
      </c>
      <c r="Y432" s="6">
        <v>0</v>
      </c>
      <c r="Z432" s="6">
        <v>0</v>
      </c>
      <c r="AA432" s="6">
        <v>0</v>
      </c>
      <c r="AB432" s="6"/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0</v>
      </c>
      <c r="AL432" s="48">
        <v>1</v>
      </c>
      <c r="AM432" s="58">
        <f t="shared" si="132"/>
        <v>0</v>
      </c>
      <c r="AN432" s="6">
        <v>0</v>
      </c>
      <c r="AO432" s="6">
        <v>0</v>
      </c>
      <c r="AP432" s="6">
        <v>0</v>
      </c>
      <c r="AQ432" s="6"/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0</v>
      </c>
      <c r="BF432" s="14">
        <f t="shared" si="257"/>
        <v>0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8</v>
      </c>
      <c r="BQ432" s="122">
        <f t="shared" si="134"/>
        <v>10.0418410041841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0</v>
      </c>
      <c r="M433" s="6"/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0</v>
      </c>
      <c r="W433" s="48">
        <v>26</v>
      </c>
      <c r="X433" s="58">
        <f t="shared" si="131"/>
        <v>0</v>
      </c>
      <c r="Y433" s="6">
        <v>0</v>
      </c>
      <c r="Z433" s="6">
        <v>0</v>
      </c>
      <c r="AA433" s="6">
        <v>0</v>
      </c>
      <c r="AB433" s="6"/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/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0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0</v>
      </c>
      <c r="BQ433" s="122">
        <f t="shared" si="134"/>
        <v>0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0</v>
      </c>
      <c r="M434" s="6"/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21</v>
      </c>
      <c r="W434" s="48">
        <v>58</v>
      </c>
      <c r="X434" s="58">
        <f t="shared" si="131"/>
        <v>36.206896551724135</v>
      </c>
      <c r="Y434" s="6">
        <v>0</v>
      </c>
      <c r="Z434" s="6">
        <v>0</v>
      </c>
      <c r="AA434" s="6">
        <v>0</v>
      </c>
      <c r="AB434" s="6"/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/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0</v>
      </c>
      <c r="BF434" s="14">
        <f t="shared" si="257"/>
        <v>0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21</v>
      </c>
      <c r="BQ434" s="122">
        <f t="shared" si="134"/>
        <v>36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/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/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/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/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/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/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0</v>
      </c>
      <c r="M437" s="6"/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14</v>
      </c>
      <c r="W437" s="48">
        <v>39.666666666666664</v>
      </c>
      <c r="X437" s="58">
        <f t="shared" si="131"/>
        <v>35.294117647058826</v>
      </c>
      <c r="Y437" s="6">
        <v>0</v>
      </c>
      <c r="Z437" s="6">
        <v>0</v>
      </c>
      <c r="AA437" s="6">
        <v>0</v>
      </c>
      <c r="AB437" s="6"/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/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0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14</v>
      </c>
      <c r="BQ437" s="122">
        <f t="shared" si="134"/>
        <v>35.294117647058826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</v>
      </c>
      <c r="M438" s="6"/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29</v>
      </c>
      <c r="W438" s="48">
        <v>319.33333333333331</v>
      </c>
      <c r="X438" s="58">
        <f t="shared" si="131"/>
        <v>9.0814196242171192</v>
      </c>
      <c r="Y438" s="6">
        <v>0</v>
      </c>
      <c r="Z438" s="6">
        <v>0</v>
      </c>
      <c r="AA438" s="6">
        <v>0</v>
      </c>
      <c r="AB438" s="6"/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/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</v>
      </c>
      <c r="BF438" s="14">
        <f t="shared" si="284"/>
        <v>0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29</v>
      </c>
      <c r="BQ438" s="122">
        <f t="shared" si="134"/>
        <v>8.7437185929648251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0</v>
      </c>
      <c r="L439" s="6">
        <v>0</v>
      </c>
      <c r="M439" s="6"/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4</v>
      </c>
      <c r="W439" s="48">
        <v>74.333333333333329</v>
      </c>
      <c r="X439" s="58">
        <f t="shared" si="131"/>
        <v>5.3811659192825116</v>
      </c>
      <c r="Y439" s="6">
        <v>0</v>
      </c>
      <c r="Z439" s="6">
        <v>0</v>
      </c>
      <c r="AA439" s="6">
        <v>0</v>
      </c>
      <c r="AB439" s="6"/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/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0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4</v>
      </c>
      <c r="BQ439" s="122">
        <f t="shared" si="134"/>
        <v>5.1948051948051956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0</v>
      </c>
      <c r="M440" s="6"/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10</v>
      </c>
      <c r="W440" s="48">
        <v>193</v>
      </c>
      <c r="X440" s="58">
        <f t="shared" si="131"/>
        <v>5.1813471502590671</v>
      </c>
      <c r="Y440" s="6">
        <v>0</v>
      </c>
      <c r="Z440" s="6">
        <v>0</v>
      </c>
      <c r="AA440" s="6">
        <v>0</v>
      </c>
      <c r="AB440" s="6"/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/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0</v>
      </c>
      <c r="BF440" s="14">
        <f t="shared" si="284"/>
        <v>0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10</v>
      </c>
      <c r="BQ440" s="122">
        <f t="shared" si="134"/>
        <v>5.016722408026757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9</v>
      </c>
      <c r="L441" s="6">
        <v>2</v>
      </c>
      <c r="M441" s="6"/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23</v>
      </c>
      <c r="W441" s="48">
        <v>366.66666666666669</v>
      </c>
      <c r="X441" s="58">
        <f t="shared" si="131"/>
        <v>6.2727272727272725</v>
      </c>
      <c r="Y441" s="6">
        <v>0</v>
      </c>
      <c r="Z441" s="6">
        <v>0</v>
      </c>
      <c r="AA441" s="6">
        <v>0</v>
      </c>
      <c r="AB441" s="6"/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/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10</v>
      </c>
      <c r="BE441" s="14">
        <f t="shared" si="283"/>
        <v>3</v>
      </c>
      <c r="BF441" s="14">
        <f t="shared" si="284"/>
        <v>0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25</v>
      </c>
      <c r="BQ441" s="122">
        <f t="shared" si="134"/>
        <v>6.7934782608695645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0</v>
      </c>
      <c r="L442" s="6">
        <v>0</v>
      </c>
      <c r="M442" s="6"/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19</v>
      </c>
      <c r="W442" s="48">
        <v>213.66666666666666</v>
      </c>
      <c r="X442" s="58">
        <f t="shared" si="131"/>
        <v>8.8923556942277706</v>
      </c>
      <c r="Y442" s="6">
        <v>2</v>
      </c>
      <c r="Z442" s="6">
        <v>0</v>
      </c>
      <c r="AA442" s="6">
        <v>0</v>
      </c>
      <c r="AB442" s="6"/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/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0</v>
      </c>
      <c r="BE442" s="14">
        <f t="shared" si="283"/>
        <v>0</v>
      </c>
      <c r="BF442" s="14">
        <f t="shared" si="284"/>
        <v>0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21</v>
      </c>
      <c r="BQ442" s="122">
        <f t="shared" si="134"/>
        <v>9.8130841121495322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0</v>
      </c>
      <c r="K443" s="6">
        <v>0</v>
      </c>
      <c r="L443" s="6">
        <v>0</v>
      </c>
      <c r="M443" s="6"/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0</v>
      </c>
      <c r="W443" s="48">
        <v>14.666666666666666</v>
      </c>
      <c r="X443" s="58">
        <f t="shared" si="131"/>
        <v>0</v>
      </c>
      <c r="Y443" s="6">
        <v>0</v>
      </c>
      <c r="Z443" s="6">
        <v>0</v>
      </c>
      <c r="AA443" s="6">
        <v>0</v>
      </c>
      <c r="AB443" s="6"/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/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0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0</v>
      </c>
      <c r="BQ443" s="122">
        <f t="shared" si="134"/>
        <v>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/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/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/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8</v>
      </c>
      <c r="M445" s="6"/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29</v>
      </c>
      <c r="W445" s="48">
        <v>277.33333333333331</v>
      </c>
      <c r="X445" s="58">
        <f t="shared" si="131"/>
        <v>10.45673076923077</v>
      </c>
      <c r="Y445" s="6">
        <v>0</v>
      </c>
      <c r="Z445" s="6">
        <v>0</v>
      </c>
      <c r="AA445" s="6">
        <v>0</v>
      </c>
      <c r="AB445" s="6"/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8</v>
      </c>
      <c r="AQ445" s="6"/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19</v>
      </c>
      <c r="BA445" s="48">
        <v>8.6666666666666661</v>
      </c>
      <c r="BB445" s="58">
        <f t="shared" si="133"/>
        <v>219.23076923076925</v>
      </c>
      <c r="BC445" s="14">
        <f t="shared" si="281"/>
        <v>5</v>
      </c>
      <c r="BD445" s="14">
        <f t="shared" si="282"/>
        <v>27</v>
      </c>
      <c r="BE445" s="14">
        <f t="shared" si="283"/>
        <v>16</v>
      </c>
      <c r="BF445" s="14">
        <f t="shared" si="284"/>
        <v>0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48</v>
      </c>
      <c r="BQ445" s="122">
        <f t="shared" si="134"/>
        <v>16.744186046511629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/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/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/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1</v>
      </c>
      <c r="M447" s="6"/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11</v>
      </c>
      <c r="W447" s="48">
        <v>123.66666666666667</v>
      </c>
      <c r="X447" s="58">
        <f t="shared" si="131"/>
        <v>8.8948787061994601</v>
      </c>
      <c r="Y447" s="6">
        <v>0</v>
      </c>
      <c r="Z447" s="6">
        <v>0</v>
      </c>
      <c r="AA447" s="6">
        <v>0</v>
      </c>
      <c r="AB447" s="6"/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/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1</v>
      </c>
      <c r="BF447" s="14">
        <f t="shared" si="300"/>
        <v>0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11</v>
      </c>
      <c r="BQ447" s="122">
        <f t="shared" si="134"/>
        <v>8.6161879895561366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6</v>
      </c>
      <c r="L448" s="6">
        <v>2</v>
      </c>
      <c r="M448" s="6"/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20</v>
      </c>
      <c r="W448" s="48">
        <v>137.66666666666666</v>
      </c>
      <c r="X448" s="58">
        <f t="shared" si="131"/>
        <v>14.527845036319615</v>
      </c>
      <c r="Y448" s="6">
        <v>2</v>
      </c>
      <c r="Z448" s="6">
        <v>1</v>
      </c>
      <c r="AA448" s="6">
        <v>0</v>
      </c>
      <c r="AB448" s="6"/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/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7</v>
      </c>
      <c r="BE448" s="14">
        <f t="shared" si="299"/>
        <v>2</v>
      </c>
      <c r="BF448" s="14">
        <f t="shared" si="300"/>
        <v>0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23</v>
      </c>
      <c r="BQ448" s="122">
        <f t="shared" si="134"/>
        <v>14.806866952789699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0</v>
      </c>
      <c r="M449" s="6"/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0</v>
      </c>
      <c r="W449" s="48">
        <v>10.666666666666666</v>
      </c>
      <c r="X449" s="58">
        <f t="shared" si="131"/>
        <v>0</v>
      </c>
      <c r="Y449" s="6">
        <v>0</v>
      </c>
      <c r="Z449" s="6">
        <v>0</v>
      </c>
      <c r="AA449" s="6">
        <v>0</v>
      </c>
      <c r="AB449" s="6"/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/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0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0</v>
      </c>
      <c r="BQ449" s="122">
        <f t="shared" si="134"/>
        <v>0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7</v>
      </c>
      <c r="L450" s="6">
        <v>0</v>
      </c>
      <c r="M450" s="6"/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20</v>
      </c>
      <c r="W450" s="48">
        <v>120.33333333333333</v>
      </c>
      <c r="X450" s="58">
        <f t="shared" si="131"/>
        <v>16.62049861495845</v>
      </c>
      <c r="Y450" s="6">
        <v>0</v>
      </c>
      <c r="Z450" s="6">
        <v>0</v>
      </c>
      <c r="AA450" s="6">
        <v>0</v>
      </c>
      <c r="AB450" s="6"/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/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7</v>
      </c>
      <c r="BE450" s="14">
        <f t="shared" si="315"/>
        <v>0</v>
      </c>
      <c r="BF450" s="14">
        <f t="shared" si="316"/>
        <v>0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20</v>
      </c>
      <c r="BQ450" s="122">
        <f t="shared" si="134"/>
        <v>16.574585635359117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0</v>
      </c>
      <c r="M451" s="6"/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2</v>
      </c>
      <c r="W451" s="48">
        <v>122</v>
      </c>
      <c r="X451" s="58">
        <f t="shared" si="131"/>
        <v>1.639344262295082</v>
      </c>
      <c r="Y451" s="6">
        <v>0</v>
      </c>
      <c r="Z451" s="6">
        <v>0</v>
      </c>
      <c r="AA451" s="6">
        <v>0</v>
      </c>
      <c r="AB451" s="6"/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/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0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2</v>
      </c>
      <c r="BQ451" s="122">
        <f t="shared" si="134"/>
        <v>1.6304347826086956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5</v>
      </c>
      <c r="K452" s="6">
        <v>0</v>
      </c>
      <c r="L452" s="6">
        <v>0</v>
      </c>
      <c r="M452" s="6"/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5</v>
      </c>
      <c r="W452" s="48">
        <v>29</v>
      </c>
      <c r="X452" s="58">
        <f t="shared" si="131"/>
        <v>17.241379310344829</v>
      </c>
      <c r="Y452" s="6">
        <v>0</v>
      </c>
      <c r="Z452" s="6">
        <v>0</v>
      </c>
      <c r="AA452" s="6">
        <v>0</v>
      </c>
      <c r="AB452" s="6"/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/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5</v>
      </c>
      <c r="BD452" s="14">
        <f t="shared" si="314"/>
        <v>0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5</v>
      </c>
      <c r="BQ452" s="122">
        <f t="shared" si="134"/>
        <v>17.241379310344829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0</v>
      </c>
      <c r="M453" s="6"/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2</v>
      </c>
      <c r="W453" s="48">
        <v>61.333333333333336</v>
      </c>
      <c r="X453" s="58">
        <f t="shared" si="131"/>
        <v>3.2608695652173911</v>
      </c>
      <c r="Y453" s="6">
        <v>0</v>
      </c>
      <c r="Z453" s="6">
        <v>0</v>
      </c>
      <c r="AA453" s="6">
        <v>0</v>
      </c>
      <c r="AB453" s="6"/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0</v>
      </c>
      <c r="AQ453" s="6"/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0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0</v>
      </c>
      <c r="BF453" s="14">
        <f t="shared" si="316"/>
        <v>0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2</v>
      </c>
      <c r="BQ453" s="122">
        <f t="shared" si="134"/>
        <v>3.2608695652173911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4</v>
      </c>
      <c r="L454" s="6">
        <v>0</v>
      </c>
      <c r="M454" s="6"/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4</v>
      </c>
      <c r="W454" s="48">
        <v>63.666666666666664</v>
      </c>
      <c r="X454" s="58">
        <f t="shared" ref="X454:X491" si="326">IFERROR(V454/W454,0)*100</f>
        <v>6.2827225130890048</v>
      </c>
      <c r="Y454" s="6">
        <v>1</v>
      </c>
      <c r="Z454" s="6">
        <v>0</v>
      </c>
      <c r="AA454" s="6">
        <v>0</v>
      </c>
      <c r="AB454" s="6"/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0</v>
      </c>
      <c r="AQ454" s="6"/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0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4</v>
      </c>
      <c r="BE454" s="14">
        <f t="shared" si="315"/>
        <v>0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5</v>
      </c>
      <c r="BQ454" s="122">
        <f t="shared" ref="BQ454:BQ492" si="329">IFERROR(BP454/BO454,0)*100</f>
        <v>7.5376884422110564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0</v>
      </c>
      <c r="M455" s="6"/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8</v>
      </c>
      <c r="W455" s="48">
        <v>74</v>
      </c>
      <c r="X455" s="58">
        <f t="shared" si="326"/>
        <v>10.810810810810811</v>
      </c>
      <c r="Y455" s="6">
        <v>0</v>
      </c>
      <c r="Z455" s="6">
        <v>0</v>
      </c>
      <c r="AA455" s="6">
        <v>0</v>
      </c>
      <c r="AB455" s="6"/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/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0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8</v>
      </c>
      <c r="BQ455" s="122">
        <f t="shared" si="329"/>
        <v>10.526315789473683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/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/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/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/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/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/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0</v>
      </c>
      <c r="M458" s="6"/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0</v>
      </c>
      <c r="W458" s="48">
        <v>7.333333333333333</v>
      </c>
      <c r="X458" s="58">
        <f t="shared" si="326"/>
        <v>0</v>
      </c>
      <c r="Y458" s="6">
        <v>0</v>
      </c>
      <c r="Z458" s="6">
        <v>0</v>
      </c>
      <c r="AA458" s="6">
        <v>0</v>
      </c>
      <c r="AB458" s="6"/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/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0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0</v>
      </c>
      <c r="BQ458" s="122">
        <f t="shared" si="329"/>
        <v>0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0</v>
      </c>
      <c r="M459" s="6"/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7</v>
      </c>
      <c r="W459" s="48">
        <v>58</v>
      </c>
      <c r="X459" s="58">
        <f t="shared" si="326"/>
        <v>12.068965517241379</v>
      </c>
      <c r="Y459" s="6">
        <v>0</v>
      </c>
      <c r="Z459" s="6">
        <v>0</v>
      </c>
      <c r="AA459" s="6">
        <v>0</v>
      </c>
      <c r="AB459" s="6"/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/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0</v>
      </c>
      <c r="BF459" s="14">
        <f t="shared" si="316"/>
        <v>0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8</v>
      </c>
      <c r="BQ459" s="122">
        <f t="shared" si="329"/>
        <v>13.793103448275861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0</v>
      </c>
      <c r="L460" s="6">
        <v>0</v>
      </c>
      <c r="M460" s="6"/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10</v>
      </c>
      <c r="W460" s="48">
        <v>75</v>
      </c>
      <c r="X460" s="58">
        <f t="shared" si="326"/>
        <v>13.333333333333334</v>
      </c>
      <c r="Y460" s="6">
        <v>0</v>
      </c>
      <c r="Z460" s="6">
        <v>0</v>
      </c>
      <c r="AA460" s="6">
        <v>0</v>
      </c>
      <c r="AB460" s="6"/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/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0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10</v>
      </c>
      <c r="BQ460" s="122">
        <f t="shared" si="329"/>
        <v>13.333333333333334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0</v>
      </c>
      <c r="M461" s="6"/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33</v>
      </c>
      <c r="W461" s="48">
        <v>34.333333333333336</v>
      </c>
      <c r="X461" s="58">
        <f t="shared" si="326"/>
        <v>96.116504854368927</v>
      </c>
      <c r="Y461" s="6">
        <v>0</v>
      </c>
      <c r="Z461" s="6">
        <v>0</v>
      </c>
      <c r="AA461" s="6">
        <v>0</v>
      </c>
      <c r="AB461" s="6"/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/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0</v>
      </c>
      <c r="BF461" s="14">
        <f t="shared" si="316"/>
        <v>0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33</v>
      </c>
      <c r="BQ461" s="122">
        <f t="shared" si="329"/>
        <v>95.192307692307679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0</v>
      </c>
      <c r="M462" s="6"/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6</v>
      </c>
      <c r="W462" s="48">
        <v>25.666666666666668</v>
      </c>
      <c r="X462" s="58">
        <f t="shared" si="326"/>
        <v>23.376623376623375</v>
      </c>
      <c r="Y462" s="6">
        <v>0</v>
      </c>
      <c r="Z462" s="6">
        <v>0</v>
      </c>
      <c r="AA462" s="6">
        <v>0</v>
      </c>
      <c r="AB462" s="6"/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/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0</v>
      </c>
      <c r="BF462" s="14">
        <f t="shared" si="316"/>
        <v>0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6</v>
      </c>
      <c r="BQ462" s="122">
        <f t="shared" si="329"/>
        <v>23.376623376623375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/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>
        <v>0</v>
      </c>
      <c r="AB463" s="6"/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/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0</v>
      </c>
      <c r="M464" s="6"/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0</v>
      </c>
      <c r="W464" s="48">
        <v>8.3333333333333339</v>
      </c>
      <c r="X464" s="58">
        <f t="shared" si="326"/>
        <v>0</v>
      </c>
      <c r="Y464" s="6">
        <v>0</v>
      </c>
      <c r="Z464" s="6">
        <v>0</v>
      </c>
      <c r="AA464" s="6">
        <v>0</v>
      </c>
      <c r="AB464" s="6"/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/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0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0</v>
      </c>
      <c r="BQ464" s="122">
        <f t="shared" si="329"/>
        <v>0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/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8</v>
      </c>
      <c r="W465" s="48">
        <v>29.333333333333332</v>
      </c>
      <c r="X465" s="58">
        <f t="shared" si="326"/>
        <v>27.272727272727277</v>
      </c>
      <c r="Y465" s="6">
        <v>0</v>
      </c>
      <c r="Z465" s="6">
        <v>0</v>
      </c>
      <c r="AA465" s="6">
        <v>0</v>
      </c>
      <c r="AB465" s="6"/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/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0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8</v>
      </c>
      <c r="BQ465" s="122">
        <f t="shared" si="329"/>
        <v>27.272727272727277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0</v>
      </c>
      <c r="M466" s="6"/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7</v>
      </c>
      <c r="W466" s="48">
        <v>43.333333333333336</v>
      </c>
      <c r="X466" s="58">
        <f t="shared" si="326"/>
        <v>16.153846153846153</v>
      </c>
      <c r="Y466" s="6">
        <v>0</v>
      </c>
      <c r="Z466" s="6">
        <v>0</v>
      </c>
      <c r="AA466" s="6">
        <v>0</v>
      </c>
      <c r="AB466" s="6"/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/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0</v>
      </c>
      <c r="BF466" s="14">
        <f t="shared" si="316"/>
        <v>0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7</v>
      </c>
      <c r="BQ466" s="122">
        <f t="shared" si="329"/>
        <v>16.153846153846153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/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/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0</v>
      </c>
      <c r="M468" s="6"/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2</v>
      </c>
      <c r="W468" s="48">
        <v>12</v>
      </c>
      <c r="X468" s="58">
        <f t="shared" si="326"/>
        <v>16.666666666666664</v>
      </c>
      <c r="Y468" s="6">
        <v>0</v>
      </c>
      <c r="Z468" s="6">
        <v>0</v>
      </c>
      <c r="AA468" s="6">
        <v>0</v>
      </c>
      <c r="AB468" s="6"/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/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0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2</v>
      </c>
      <c r="BQ468" s="122">
        <f t="shared" si="329"/>
        <v>16.666666666666664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0</v>
      </c>
      <c r="L469" s="6">
        <v>0</v>
      </c>
      <c r="M469" s="6"/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7</v>
      </c>
      <c r="W469" s="48">
        <v>60.666666666666664</v>
      </c>
      <c r="X469" s="58">
        <f t="shared" si="326"/>
        <v>11.538461538461538</v>
      </c>
      <c r="Y469" s="6">
        <v>0</v>
      </c>
      <c r="Z469" s="6">
        <v>0</v>
      </c>
      <c r="AA469" s="6">
        <v>0</v>
      </c>
      <c r="AB469" s="6"/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0</v>
      </c>
      <c r="AL469" s="48">
        <v>0.33333333333333331</v>
      </c>
      <c r="AM469" s="58">
        <f t="shared" si="327"/>
        <v>0</v>
      </c>
      <c r="AN469" s="6">
        <v>0</v>
      </c>
      <c r="AO469" s="6">
        <v>0</v>
      </c>
      <c r="AP469" s="6">
        <v>0</v>
      </c>
      <c r="AQ469" s="6"/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0</v>
      </c>
      <c r="BE469" s="14">
        <f t="shared" si="315"/>
        <v>0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7</v>
      </c>
      <c r="BQ469" s="122">
        <f t="shared" si="329"/>
        <v>11.475409836065573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0</v>
      </c>
      <c r="M470" s="6"/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4</v>
      </c>
      <c r="W470" s="48">
        <v>12</v>
      </c>
      <c r="X470" s="58">
        <f t="shared" si="326"/>
        <v>33.333333333333329</v>
      </c>
      <c r="Y470" s="6">
        <v>0</v>
      </c>
      <c r="Z470" s="6">
        <v>0</v>
      </c>
      <c r="AA470" s="6">
        <v>0</v>
      </c>
      <c r="AB470" s="6"/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/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0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4</v>
      </c>
      <c r="BQ470" s="122">
        <f t="shared" si="329"/>
        <v>33.333333333333329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22</v>
      </c>
      <c r="L471" s="6">
        <v>0</v>
      </c>
      <c r="M471" s="6"/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55</v>
      </c>
      <c r="W471" s="48">
        <v>267</v>
      </c>
      <c r="X471" s="58">
        <f t="shared" si="326"/>
        <v>20.599250936329589</v>
      </c>
      <c r="Y471" s="6">
        <v>0</v>
      </c>
      <c r="Z471" s="6">
        <v>0</v>
      </c>
      <c r="AA471" s="6">
        <v>0</v>
      </c>
      <c r="AB471" s="6"/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/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22</v>
      </c>
      <c r="BE471" s="14">
        <f t="shared" si="315"/>
        <v>0</v>
      </c>
      <c r="BF471" s="14">
        <f t="shared" si="316"/>
        <v>0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55</v>
      </c>
      <c r="BQ471" s="122">
        <f t="shared" si="329"/>
        <v>20.446096654275092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/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/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/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0</v>
      </c>
      <c r="M473" s="6"/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14</v>
      </c>
      <c r="W473" s="48">
        <v>46</v>
      </c>
      <c r="X473" s="58">
        <f t="shared" si="326"/>
        <v>30.434782608695656</v>
      </c>
      <c r="Y473" s="6">
        <v>0</v>
      </c>
      <c r="Z473" s="6">
        <v>0</v>
      </c>
      <c r="AA473" s="6">
        <v>0</v>
      </c>
      <c r="AB473" s="6"/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/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0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14</v>
      </c>
      <c r="BQ473" s="122">
        <f t="shared" si="329"/>
        <v>29.787234042553191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/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/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/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/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/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/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0</v>
      </c>
      <c r="M476" s="6"/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4</v>
      </c>
      <c r="W476" s="48">
        <v>17</v>
      </c>
      <c r="X476" s="58">
        <f t="shared" si="326"/>
        <v>23.52941176470588</v>
      </c>
      <c r="Y476" s="6">
        <v>0</v>
      </c>
      <c r="Z476" s="6">
        <v>0</v>
      </c>
      <c r="AA476" s="6">
        <v>0</v>
      </c>
      <c r="AB476" s="6"/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/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0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4</v>
      </c>
      <c r="BQ476" s="122">
        <f t="shared" si="329"/>
        <v>23.52941176470588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0</v>
      </c>
      <c r="M477" s="6"/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11</v>
      </c>
      <c r="W477" s="48">
        <v>19.333333333333332</v>
      </c>
      <c r="X477" s="58">
        <f t="shared" si="326"/>
        <v>56.896551724137936</v>
      </c>
      <c r="Y477" s="6">
        <v>0</v>
      </c>
      <c r="Z477" s="6">
        <v>0</v>
      </c>
      <c r="AA477" s="6">
        <v>0</v>
      </c>
      <c r="AB477" s="6"/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/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0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11</v>
      </c>
      <c r="BQ477" s="122">
        <f t="shared" si="329"/>
        <v>56.896551724137936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0</v>
      </c>
      <c r="M478" s="6"/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4</v>
      </c>
      <c r="W478" s="48">
        <v>9.6666666666666661</v>
      </c>
      <c r="X478" s="58">
        <f t="shared" si="326"/>
        <v>41.379310344827594</v>
      </c>
      <c r="Y478" s="6">
        <v>0</v>
      </c>
      <c r="Z478" s="6">
        <v>0</v>
      </c>
      <c r="AA478" s="6">
        <v>0</v>
      </c>
      <c r="AB478" s="6"/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/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0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4</v>
      </c>
      <c r="BQ478" s="122">
        <f t="shared" si="329"/>
        <v>35.294117647058819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0</v>
      </c>
      <c r="M479" s="6"/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0</v>
      </c>
      <c r="W479" s="48">
        <v>34.666666666666664</v>
      </c>
      <c r="X479" s="58">
        <f t="shared" si="326"/>
        <v>0</v>
      </c>
      <c r="Y479" s="6">
        <v>0</v>
      </c>
      <c r="Z479" s="6">
        <v>0</v>
      </c>
      <c r="AA479" s="6">
        <v>0</v>
      </c>
      <c r="AB479" s="6"/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/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0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0</v>
      </c>
      <c r="BQ479" s="122">
        <f t="shared" si="329"/>
        <v>0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0</v>
      </c>
      <c r="L480" s="6">
        <v>0</v>
      </c>
      <c r="M480" s="6"/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0</v>
      </c>
      <c r="W480" s="48">
        <v>22.333333333333332</v>
      </c>
      <c r="X480" s="58">
        <f t="shared" si="326"/>
        <v>0</v>
      </c>
      <c r="Y480" s="6">
        <v>0</v>
      </c>
      <c r="Z480" s="6">
        <v>0</v>
      </c>
      <c r="AA480" s="6">
        <v>0</v>
      </c>
      <c r="AB480" s="6"/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/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0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0</v>
      </c>
      <c r="BQ480" s="122">
        <f t="shared" si="329"/>
        <v>0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/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/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/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0</v>
      </c>
      <c r="M482" s="6"/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5</v>
      </c>
      <c r="W482" s="48">
        <v>13.333333333333334</v>
      </c>
      <c r="X482" s="58">
        <f t="shared" si="326"/>
        <v>37.5</v>
      </c>
      <c r="Y482" s="6">
        <v>0</v>
      </c>
      <c r="Z482" s="6">
        <v>0</v>
      </c>
      <c r="AA482" s="6">
        <v>0</v>
      </c>
      <c r="AB482" s="6"/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/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0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5</v>
      </c>
      <c r="BQ482" s="122">
        <f t="shared" si="329"/>
        <v>31.25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0</v>
      </c>
      <c r="M483" s="6"/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0</v>
      </c>
      <c r="W483" s="48">
        <v>42</v>
      </c>
      <c r="X483" s="58">
        <f t="shared" si="326"/>
        <v>0</v>
      </c>
      <c r="Y483" s="6">
        <v>0</v>
      </c>
      <c r="Z483" s="6">
        <v>0</v>
      </c>
      <c r="AA483" s="6">
        <v>0</v>
      </c>
      <c r="AB483" s="6"/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/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0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0</v>
      </c>
      <c r="BQ483" s="122">
        <f t="shared" si="329"/>
        <v>0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/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/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/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/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/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/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0</v>
      </c>
      <c r="M486" s="6"/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3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/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0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/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0</v>
      </c>
      <c r="BF486" s="14">
        <f t="shared" si="316"/>
        <v>0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3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0</v>
      </c>
      <c r="M487" s="6"/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9</v>
      </c>
      <c r="W487" s="48">
        <v>17</v>
      </c>
      <c r="X487" s="58">
        <f t="shared" si="326"/>
        <v>52.941176470588239</v>
      </c>
      <c r="Y487" s="6">
        <v>0</v>
      </c>
      <c r="Z487" s="6">
        <v>0</v>
      </c>
      <c r="AA487" s="6">
        <v>0</v>
      </c>
      <c r="AB487" s="6"/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/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0</v>
      </c>
      <c r="BF487" s="14">
        <f t="shared" si="316"/>
        <v>0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9</v>
      </c>
      <c r="BQ487" s="122">
        <f t="shared" si="329"/>
        <v>52.941176470588239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/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1</v>
      </c>
      <c r="W488" s="48">
        <v>1</v>
      </c>
      <c r="X488" s="58">
        <f t="shared" si="326"/>
        <v>100</v>
      </c>
      <c r="Y488" s="6">
        <v>0</v>
      </c>
      <c r="Z488" s="6">
        <v>0</v>
      </c>
      <c r="AA488" s="6">
        <v>0</v>
      </c>
      <c r="AB488" s="6"/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/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1</v>
      </c>
      <c r="BQ488" s="122">
        <f t="shared" si="329"/>
        <v>100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0</v>
      </c>
      <c r="M489" s="6"/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1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/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/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0</v>
      </c>
      <c r="BF489" s="14">
        <f t="shared" si="316"/>
        <v>0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1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/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/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/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/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2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0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2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2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9</v>
      </c>
      <c r="W492" s="48">
        <v>46</v>
      </c>
      <c r="X492" s="58">
        <f t="shared" ref="X492" si="332">IFERROR(V492/W492,0)*100</f>
        <v>19.565217391304348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2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9</v>
      </c>
      <c r="BQ492" s="122">
        <f t="shared" si="329"/>
        <v>19.565217391304348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8" priority="7"/>
  </conditionalFormatting>
  <conditionalFormatting sqref="H1:H1048576">
    <cfRule type="duplicateValues" dxfId="7" priority="2"/>
  </conditionalFormatting>
  <conditionalFormatting sqref="H6:H25 H27:H488">
    <cfRule type="duplicateValues" dxfId="6" priority="6"/>
  </conditionalFormatting>
  <conditionalFormatting sqref="H26">
    <cfRule type="duplicateValues" dxfId="5" priority="3"/>
  </conditionalFormatting>
  <conditionalFormatting sqref="H489:H490">
    <cfRule type="duplicateValues" dxfId="4" priority="5"/>
  </conditionalFormatting>
  <conditionalFormatting sqref="H491:H492">
    <cfRule type="duplicateValues" dxfId="3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2534</v>
      </c>
      <c r="D5" s="21">
        <f>+EDA!K4+EDA!Z4+EDA!AO4</f>
        <v>2531</v>
      </c>
      <c r="E5" s="21">
        <f>+EDA!L4+EDA!AA4+EDA!AP4</f>
        <v>444</v>
      </c>
      <c r="F5" s="21">
        <f>+EDA!M4+EDA!AB4+EDA!AQ4</f>
        <v>0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588</v>
      </c>
      <c r="D4" s="37">
        <f>SUMIFS(EDA!$AK$6:$AK$610,EDA!$E$6:$E$610,REDES!B4)</f>
        <v>6</v>
      </c>
      <c r="E4" s="28">
        <f>SUMIFS(EDA!$AZ$6:$AZ$610,EDA!$E$6:$E$610,REDES!B4)</f>
        <v>4</v>
      </c>
      <c r="F4" s="41">
        <f>SUM(C4:E4)</f>
        <v>598</v>
      </c>
    </row>
    <row r="5" spans="2:6" x14ac:dyDescent="0.3">
      <c r="B5" s="29" t="s">
        <v>461</v>
      </c>
      <c r="C5" s="30">
        <f>SUMIFS(EDA!$V$6:$V$610,EDA!$E$6:$E$610,REDES!B5)</f>
        <v>987</v>
      </c>
      <c r="D5" s="38">
        <f>SUMIFS(EDA!$AK$6:$AK$610,EDA!$E$6:$E$610,REDES!B5)</f>
        <v>18</v>
      </c>
      <c r="E5" s="31">
        <f>SUMIFS(EDA!$AZ$6:$AZ$610,EDA!$E$6:$E$610,REDES!B5)</f>
        <v>29</v>
      </c>
      <c r="F5" s="42">
        <f t="shared" ref="F5:F11" si="0">SUM(C5:E5)</f>
        <v>1034</v>
      </c>
    </row>
    <row r="6" spans="2:6" x14ac:dyDescent="0.3">
      <c r="B6" s="29" t="s">
        <v>183</v>
      </c>
      <c r="C6" s="30">
        <f>SUMIFS(EDA!$V$6:$V$610,EDA!$E$6:$E$610,REDES!B6)</f>
        <v>644</v>
      </c>
      <c r="D6" s="38">
        <f>SUMIFS(EDA!$AK$6:$AK$610,EDA!$E$6:$E$610,REDES!B6)</f>
        <v>5</v>
      </c>
      <c r="E6" s="31">
        <f>SUMIFS(EDA!$AZ$6:$AZ$610,EDA!$E$6:$E$610,REDES!B6)</f>
        <v>14</v>
      </c>
      <c r="F6" s="42">
        <f t="shared" si="0"/>
        <v>663</v>
      </c>
    </row>
    <row r="7" spans="2:6" x14ac:dyDescent="0.3">
      <c r="B7" s="29" t="s">
        <v>459</v>
      </c>
      <c r="C7" s="30">
        <f>SUMIFS(EDA!$V$6:$V$610,EDA!$E$6:$E$610,REDES!B7)</f>
        <v>1469</v>
      </c>
      <c r="D7" s="38">
        <f>SUMIFS(EDA!$AK$6:$AK$610,EDA!$E$6:$E$610,REDES!B7)</f>
        <v>12</v>
      </c>
      <c r="E7" s="31">
        <f>SUMIFS(EDA!$AZ$6:$AZ$610,EDA!$E$6:$E$610,REDES!B7)</f>
        <v>74</v>
      </c>
      <c r="F7" s="42">
        <f t="shared" si="0"/>
        <v>1555</v>
      </c>
    </row>
    <row r="8" spans="2:6" x14ac:dyDescent="0.3">
      <c r="B8" s="29" t="s">
        <v>450</v>
      </c>
      <c r="C8" s="30">
        <f>SUMIFS(EDA!$V$6:$V$610,EDA!$E$6:$E$610,REDES!B8)</f>
        <v>373</v>
      </c>
      <c r="D8" s="38">
        <f>SUMIFS(EDA!$AK$6:$AK$610,EDA!$E$6:$E$610,REDES!B8)</f>
        <v>6</v>
      </c>
      <c r="E8" s="31">
        <f>SUMIFS(EDA!$AZ$6:$AZ$610,EDA!$E$6:$E$610,REDES!B8)</f>
        <v>10</v>
      </c>
      <c r="F8" s="42">
        <f t="shared" si="0"/>
        <v>389</v>
      </c>
    </row>
    <row r="9" spans="2:6" x14ac:dyDescent="0.3">
      <c r="B9" s="29" t="s">
        <v>245</v>
      </c>
      <c r="C9" s="30">
        <f>SUMIFS(EDA!$V$6:$V$610,EDA!$E$6:$E$610,REDES!B9)</f>
        <v>327</v>
      </c>
      <c r="D9" s="38">
        <f>SUMIFS(EDA!$AK$6:$AK$610,EDA!$E$6:$E$610,REDES!B9)</f>
        <v>20</v>
      </c>
      <c r="E9" s="31">
        <f>SUMIFS(EDA!$AZ$6:$AZ$610,EDA!$E$6:$E$610,REDES!B9)</f>
        <v>3</v>
      </c>
      <c r="F9" s="42">
        <f t="shared" si="0"/>
        <v>350</v>
      </c>
    </row>
    <row r="10" spans="2:6" x14ac:dyDescent="0.3">
      <c r="B10" s="29" t="s">
        <v>8</v>
      </c>
      <c r="C10" s="30">
        <f>SUMIFS(EDA!$V$6:$V$610,EDA!$E$6:$E$610,REDES!B10)</f>
        <v>276</v>
      </c>
      <c r="D10" s="38">
        <f>SUMIFS(EDA!$AK$6:$AK$610,EDA!$E$6:$E$610,REDES!B10)</f>
        <v>0</v>
      </c>
      <c r="E10" s="31">
        <f>SUMIFS(EDA!$AZ$6:$AZ$610,EDA!$E$6:$E$610,REDES!B10)</f>
        <v>5</v>
      </c>
      <c r="F10" s="42">
        <f t="shared" si="0"/>
        <v>281</v>
      </c>
    </row>
    <row r="11" spans="2:6" ht="15" thickBot="1" x14ac:dyDescent="0.35">
      <c r="B11" s="29" t="s">
        <v>66</v>
      </c>
      <c r="C11" s="32">
        <f>SUMIFS(EDA!$V$6:$V$610,EDA!$E$6:$E$610,REDES!B11)</f>
        <v>463</v>
      </c>
      <c r="D11" s="39">
        <f>SUMIFS(EDA!$AK$6:$AK$610,EDA!$E$6:$E$610,REDES!B11)</f>
        <v>9</v>
      </c>
      <c r="E11" s="33">
        <f>SUMIFS(EDA!$AZ$6:$AZ$610,EDA!$E$6:$E$610,REDES!B11)</f>
        <v>5</v>
      </c>
      <c r="F11" s="42">
        <f t="shared" si="0"/>
        <v>477</v>
      </c>
    </row>
    <row r="12" spans="2:6" ht="15" thickBot="1" x14ac:dyDescent="0.35">
      <c r="B12" s="34" t="s">
        <v>447</v>
      </c>
      <c r="C12" s="35">
        <f>SUM(C4:C11)</f>
        <v>5127</v>
      </c>
      <c r="D12" s="35">
        <f>SUM(D4:D11)</f>
        <v>76</v>
      </c>
      <c r="E12" s="35">
        <f>SUM(E4:E11)</f>
        <v>144</v>
      </c>
      <c r="F12" s="43">
        <f>SUM(F4:F11)</f>
        <v>5347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2026-03-17T15:49:17Z</dcterms:modified>
</cp:coreProperties>
</file>